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calcPr calcId="152511"/>
</workbook>
</file>

<file path=xl/calcChain.xml><?xml version="1.0" encoding="utf-8"?>
<calcChain xmlns="http://schemas.openxmlformats.org/spreadsheetml/2006/main">
  <c r="J88" i="1" l="1"/>
  <c r="G81" i="1"/>
  <c r="E81" i="1"/>
  <c r="F69" i="1"/>
  <c r="G69" i="1" s="1"/>
  <c r="G87" i="1"/>
  <c r="G86" i="1"/>
  <c r="G83" i="1"/>
  <c r="G79" i="1"/>
  <c r="G78" i="1"/>
  <c r="I78" i="1" s="1"/>
  <c r="J78" i="1" s="1"/>
  <c r="G77" i="1"/>
  <c r="I77" i="1" s="1"/>
  <c r="J77" i="1" s="1"/>
  <c r="G75" i="1"/>
  <c r="G71" i="1"/>
  <c r="G70" i="1"/>
  <c r="G66" i="1"/>
  <c r="G65" i="1"/>
  <c r="G64" i="1"/>
  <c r="G62" i="1"/>
  <c r="G54" i="1"/>
  <c r="F85" i="1"/>
  <c r="G85" i="1" s="1"/>
  <c r="F84" i="1"/>
  <c r="G84" i="1" s="1"/>
  <c r="E68" i="1"/>
  <c r="G68" i="1" s="1"/>
  <c r="F39" i="1"/>
  <c r="F51" i="1"/>
  <c r="G51" i="1" s="1"/>
  <c r="F60" i="1"/>
  <c r="G60" i="1" s="1"/>
  <c r="F63" i="1"/>
  <c r="G63" i="1" s="1"/>
  <c r="I90" i="1"/>
  <c r="H81" i="1"/>
  <c r="E59" i="1"/>
  <c r="E58" i="1"/>
  <c r="E55" i="1"/>
  <c r="E42" i="1"/>
  <c r="E41" i="1"/>
  <c r="E40" i="1"/>
  <c r="E39" i="1"/>
  <c r="G39" i="1" s="1"/>
  <c r="E38" i="1"/>
  <c r="E35" i="1"/>
  <c r="E34" i="1"/>
  <c r="E33" i="1"/>
  <c r="E32" i="1"/>
  <c r="E31" i="1"/>
  <c r="E28" i="1"/>
  <c r="G28" i="1" s="1"/>
  <c r="E26" i="1"/>
  <c r="E25" i="1"/>
  <c r="E24" i="1"/>
  <c r="E22" i="1"/>
  <c r="E23" i="1"/>
  <c r="E21" i="1"/>
  <c r="I75" i="1"/>
  <c r="J75" i="1" s="1"/>
  <c r="F44" i="1"/>
  <c r="G44" i="1" s="1"/>
  <c r="G43" i="1"/>
  <c r="F58" i="1"/>
  <c r="F38" i="1"/>
  <c r="F74" i="1"/>
  <c r="G74" i="1" s="1"/>
  <c r="F80" i="1"/>
  <c r="F23" i="1"/>
  <c r="F76" i="1"/>
  <c r="G76" i="1" s="1"/>
  <c r="F55" i="1"/>
  <c r="F42" i="1"/>
  <c r="G58" i="1" l="1"/>
  <c r="I58" i="1" s="1"/>
  <c r="J58" i="1" s="1"/>
  <c r="G55" i="1"/>
  <c r="I55" i="1" s="1"/>
  <c r="J55" i="1" s="1"/>
  <c r="G23" i="1"/>
  <c r="G38" i="1"/>
  <c r="G42" i="1"/>
  <c r="I74" i="1"/>
  <c r="J74" i="1" s="1"/>
  <c r="G80" i="1"/>
  <c r="I80" i="1" s="1"/>
  <c r="J80" i="1" s="1"/>
  <c r="I79" i="1"/>
  <c r="J79" i="1" s="1"/>
  <c r="I44" i="1"/>
  <c r="J44" i="1" s="1"/>
  <c r="I76" i="1"/>
  <c r="J76" i="1" s="1"/>
  <c r="F36" i="1"/>
  <c r="G36" i="1" s="1"/>
  <c r="F41" i="1"/>
  <c r="G41" i="1" s="1"/>
  <c r="F59" i="1"/>
  <c r="G59" i="1" s="1"/>
  <c r="F47" i="1"/>
  <c r="G47" i="1" s="1"/>
  <c r="F49" i="1"/>
  <c r="G49" i="1" s="1"/>
  <c r="F53" i="1" l="1"/>
  <c r="G53" i="1" s="1"/>
  <c r="F52" i="1"/>
  <c r="G52" i="1" s="1"/>
  <c r="F50" i="1"/>
  <c r="G50" i="1" s="1"/>
  <c r="F48" i="1"/>
  <c r="G48" i="1" s="1"/>
  <c r="F40" i="1"/>
  <c r="G40" i="1" s="1"/>
  <c r="F35" i="1"/>
  <c r="G35" i="1" s="1"/>
  <c r="F34" i="1"/>
  <c r="G34" i="1" s="1"/>
  <c r="F33" i="1"/>
  <c r="G33" i="1" s="1"/>
  <c r="F32" i="1"/>
  <c r="G32" i="1" s="1"/>
  <c r="F31" i="1"/>
  <c r="G31" i="1" s="1"/>
  <c r="F26" i="1"/>
  <c r="G26" i="1" s="1"/>
  <c r="F25" i="1"/>
  <c r="G25" i="1" s="1"/>
  <c r="F21" i="1"/>
  <c r="G21" i="1" s="1"/>
  <c r="D23" i="1"/>
  <c r="D31" i="1"/>
  <c r="D32" i="1"/>
  <c r="D24" i="1"/>
  <c r="I86" i="1"/>
  <c r="J86" i="1" s="1"/>
  <c r="I31" i="1" l="1"/>
  <c r="J31" i="1" s="1"/>
  <c r="I32" i="1"/>
  <c r="J32" i="1" s="1"/>
  <c r="I21" i="1"/>
  <c r="J21" i="1" s="1"/>
  <c r="I35" i="1"/>
  <c r="J35" i="1" s="1"/>
  <c r="I23" i="1"/>
  <c r="J23" i="1" s="1"/>
  <c r="I43" i="1"/>
  <c r="J43" i="1" s="1"/>
  <c r="F24" i="1"/>
  <c r="G24" i="1" s="1"/>
  <c r="F22" i="1"/>
  <c r="G22" i="1" s="1"/>
  <c r="I87" i="1"/>
  <c r="J87" i="1" s="1"/>
  <c r="I85" i="1"/>
  <c r="J85" i="1" s="1"/>
  <c r="I83" i="1"/>
  <c r="J83" i="1" s="1"/>
  <c r="I81" i="1"/>
  <c r="J81" i="1" s="1"/>
  <c r="I71" i="1"/>
  <c r="J71" i="1" s="1"/>
  <c r="I70" i="1"/>
  <c r="J70" i="1" s="1"/>
  <c r="I69" i="1"/>
  <c r="J69" i="1" s="1"/>
  <c r="I68" i="1"/>
  <c r="J68" i="1" s="1"/>
  <c r="I66" i="1"/>
  <c r="J66" i="1" s="1"/>
  <c r="I65" i="1"/>
  <c r="J65" i="1" s="1"/>
  <c r="I64" i="1"/>
  <c r="J64" i="1" s="1"/>
  <c r="I63" i="1"/>
  <c r="J63" i="1" s="1"/>
  <c r="I62" i="1"/>
  <c r="J62" i="1" s="1"/>
  <c r="I60" i="1"/>
  <c r="J60" i="1" s="1"/>
  <c r="I59" i="1"/>
  <c r="J59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I47" i="1"/>
  <c r="J47" i="1" s="1"/>
  <c r="I41" i="1"/>
  <c r="J41" i="1" s="1"/>
  <c r="I40" i="1"/>
  <c r="J40" i="1" s="1"/>
  <c r="I39" i="1"/>
  <c r="J39" i="1" s="1"/>
  <c r="I38" i="1"/>
  <c r="J38" i="1" s="1"/>
  <c r="I36" i="1"/>
  <c r="J36" i="1" s="1"/>
  <c r="I34" i="1"/>
  <c r="J34" i="1" s="1"/>
  <c r="I33" i="1"/>
  <c r="J33" i="1" s="1"/>
  <c r="I28" i="1"/>
  <c r="J28" i="1" s="1"/>
  <c r="I26" i="1"/>
  <c r="J26" i="1" s="1"/>
  <c r="I25" i="1"/>
  <c r="J25" i="1" s="1"/>
  <c r="I42" i="1" l="1"/>
  <c r="J42" i="1" s="1"/>
  <c r="I84" i="1"/>
  <c r="J84" i="1" s="1"/>
  <c r="I22" i="1"/>
  <c r="J22" i="1" s="1"/>
  <c r="I24" i="1"/>
  <c r="J24" i="1" s="1"/>
  <c r="I48" i="1"/>
  <c r="J48" i="1" s="1"/>
  <c r="J89" i="1" l="1"/>
  <c r="I89" i="1"/>
  <c r="I91" i="1" s="1"/>
  <c r="I92" i="1" s="1"/>
</calcChain>
</file>

<file path=xl/sharedStrings.xml><?xml version="1.0" encoding="utf-8"?>
<sst xmlns="http://schemas.openxmlformats.org/spreadsheetml/2006/main" count="226" uniqueCount="167">
  <si>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</si>
  <si>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</si>
  <si>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</si>
  <si>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</si>
  <si>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</si>
  <si>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</si>
  <si>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</si>
  <si>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</si>
  <si>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Влажная протирка подоконников</t>
  </si>
  <si>
    <t>Влажная протирка перил</t>
  </si>
  <si>
    <t>10 м2</t>
  </si>
  <si>
    <t>м3</t>
  </si>
  <si>
    <t>1 м2</t>
  </si>
  <si>
    <t>Подметание территории с усовершенствованнным покрытием (пр.часть, крыльца, вх.площ.)</t>
  </si>
  <si>
    <t>1000 м2</t>
  </si>
  <si>
    <t>Уборка грунта, газона от случайного мусора</t>
  </si>
  <si>
    <t>Уборка отмостки (подметание)</t>
  </si>
  <si>
    <t>Уборка газонов и грунта сильной загрязненности (после зимы)</t>
  </si>
  <si>
    <t>Дезинфекция контейнеров</t>
  </si>
  <si>
    <t>шт.</t>
  </si>
  <si>
    <t>Подметание свежего снега с усовершенствованием покрытием (крыльца, вх.площ.)</t>
  </si>
  <si>
    <t>Уборка отмостки</t>
  </si>
  <si>
    <t>3-7-1в</t>
  </si>
  <si>
    <t>Осмотры шиферной кровли</t>
  </si>
  <si>
    <t>Осмотр деревянных заполнений проемов</t>
  </si>
  <si>
    <t>Осмотр каменных конструкций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</si>
  <si>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</si>
  <si>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</si>
  <si>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</si>
  <si>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эл.сетей и эл.обор. в подвале, щитовая</t>
  </si>
  <si>
    <t>Осмотр вводных электрических щитков</t>
  </si>
  <si>
    <t>100 шт.</t>
  </si>
  <si>
    <t>2-1-1б</t>
  </si>
  <si>
    <t>Проверка вентканалов</t>
  </si>
  <si>
    <t>1 раз в год</t>
  </si>
  <si>
    <t>Кровля и подвал</t>
  </si>
  <si>
    <t>Очистка козырьков от снега</t>
  </si>
  <si>
    <t>51-034</t>
  </si>
  <si>
    <t>Лестничная клетка</t>
  </si>
  <si>
    <t>Установка пружин на входных дверях</t>
  </si>
  <si>
    <t>Смена стекол</t>
  </si>
  <si>
    <t>Смена дверных ручек</t>
  </si>
  <si>
    <t>Укрепление оконных и дверных приборов</t>
  </si>
  <si>
    <t>Смена замков навесных</t>
  </si>
  <si>
    <t>Электроснабжение</t>
  </si>
  <si>
    <t>Снятие показаний эл.счетчика комм.назначения</t>
  </si>
  <si>
    <t>Смена ламп накаливания на л/кл и МОП</t>
  </si>
  <si>
    <t>10 шт.</t>
  </si>
  <si>
    <t>33-054</t>
  </si>
  <si>
    <t>33-055</t>
  </si>
  <si>
    <t>Техническое обслуживание типовых групповых щитов жилых домов</t>
  </si>
  <si>
    <t>щит</t>
  </si>
  <si>
    <t>Прочее</t>
  </si>
  <si>
    <t>кол-во</t>
  </si>
  <si>
    <t>Промывка СО</t>
  </si>
  <si>
    <t>Спуск воды и наполнение системы без осмотра</t>
  </si>
  <si>
    <t>1000 м3</t>
  </si>
  <si>
    <t>Гидравлическое испытание СО</t>
  </si>
  <si>
    <t>Проверка на прогрев отопительных приборов</t>
  </si>
  <si>
    <t>прибор</t>
  </si>
  <si>
    <t>32-065</t>
  </si>
  <si>
    <t>Набивка сальника на задвижке</t>
  </si>
  <si>
    <t>Влажное подметание л/клеток, маршей, тамбуров</t>
  </si>
  <si>
    <t>Мытье л/клеток, маршей, тамбуров</t>
  </si>
  <si>
    <t>Уборка случайного мусора  (30% от всей площади)</t>
  </si>
  <si>
    <t>Сдвиг снега с территории с усовершенствованным покрытием (вх.площ.,пр.часть)</t>
  </si>
  <si>
    <t>Пескоподсыпка территории (крыльца, вх.площ.)</t>
  </si>
  <si>
    <t>Наименование улицы</t>
  </si>
  <si>
    <t>№ дома</t>
  </si>
  <si>
    <t>4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</si>
  <si>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</si>
  <si>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</si>
  <si>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</si>
  <si>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</si>
  <si>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</si>
  <si>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</si>
  <si>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1965</t>
  </si>
  <si>
    <t>кирпичный</t>
  </si>
  <si>
    <t>Количество квартир/комнат</t>
  </si>
  <si>
    <t>2/103</t>
  </si>
  <si>
    <t xml:space="preserve"> Размер платы за жилое помещение (руб/м2 в мес.)</t>
  </si>
  <si>
    <t xml:space="preserve">ИТОГО по содержанию  </t>
  </si>
  <si>
    <t xml:space="preserve">100 м </t>
  </si>
  <si>
    <t>1 элев.</t>
  </si>
  <si>
    <t>Визуальная проверка состояния окраски и креплений наружного (фасадного) газопровода</t>
  </si>
  <si>
    <t>Проверка гермитичности соединений и отключающих устройств внутридомового газового оборудования при D 32-40мм.</t>
  </si>
  <si>
    <t>кран</t>
  </si>
  <si>
    <t xml:space="preserve">Визуальная проверка наличия и целостности футляров </t>
  </si>
  <si>
    <t>Техническое обслуживание наружных газопроводов</t>
  </si>
  <si>
    <t xml:space="preserve">Смазка газового крана до  D 25-40мм </t>
  </si>
  <si>
    <t xml:space="preserve">Смазка газового крана до  D 20 мм </t>
  </si>
  <si>
    <t>Осмотр системы ХВ, отведение сточных вод</t>
  </si>
  <si>
    <t xml:space="preserve">Подметание пола в душевой </t>
  </si>
  <si>
    <t xml:space="preserve">Мытье пола в душевой </t>
  </si>
  <si>
    <t>1 раз в квартал</t>
  </si>
  <si>
    <t>Площадь встроенных нежилых помещений, м2</t>
  </si>
  <si>
    <t xml:space="preserve">Дератизация </t>
  </si>
  <si>
    <t xml:space="preserve">плита 4-х горелочная газовая </t>
  </si>
  <si>
    <t>Аварийное обслуживание (ХВ, отведение сточных вод, т/энергия, эл/энергия)</t>
  </si>
  <si>
    <t xml:space="preserve"> Санитарное содержание </t>
  </si>
  <si>
    <t xml:space="preserve"> Уборка земельного участка (Летняя и зимняя)</t>
  </si>
  <si>
    <t>Летняя уборка</t>
  </si>
  <si>
    <t xml:space="preserve"> Зимняя уборка</t>
  </si>
  <si>
    <t xml:space="preserve"> Проведение технических осмотров и мелкий ремонт</t>
  </si>
  <si>
    <t xml:space="preserve"> Плановые осмотры</t>
  </si>
  <si>
    <t>Содержание иных элементов общего имущества</t>
  </si>
  <si>
    <t>Очистка кровли от слежавшегося снега (10% от S кровли)</t>
  </si>
  <si>
    <t>Уборка бойлера, электрощитовая, чердак от мусора</t>
  </si>
  <si>
    <t>г.Ухта, ул. Дзержинского</t>
  </si>
  <si>
    <t xml:space="preserve">Площадь л/клеток, лифтов, тамбуров, и др. помещений м2 </t>
  </si>
  <si>
    <t>сварной стык, резьбовое соединение, отк. устройство</t>
  </si>
  <si>
    <t xml:space="preserve"> Подготовка многоквартирного дома к сезонной эксплуатации</t>
  </si>
  <si>
    <t xml:space="preserve">ИТОГО текущий ремонт 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</si>
  <si>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</si>
  <si>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</si>
  <si>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Песок</t>
  </si>
  <si>
    <t>Техничекское обслуживание ГРЩ 5-этажных жилых домов (прим.)</t>
  </si>
  <si>
    <t>10 м</t>
  </si>
  <si>
    <t>1 м</t>
  </si>
  <si>
    <t xml:space="preserve">2 раз в неделю - 52 </t>
  </si>
  <si>
    <t>по необходимости</t>
  </si>
  <si>
    <t>1 раз при запуске и по необходимости</t>
  </si>
  <si>
    <t>51-001</t>
  </si>
  <si>
    <t>51-009</t>
  </si>
  <si>
    <t>52-045</t>
  </si>
  <si>
    <t>52-043</t>
  </si>
  <si>
    <t>51-020</t>
  </si>
  <si>
    <t>51-025</t>
  </si>
  <si>
    <t>53-001</t>
  </si>
  <si>
    <t>53-020 (прим.)</t>
  </si>
  <si>
    <t>53-001 (прим.)</t>
  </si>
  <si>
    <t>53-021</t>
  </si>
  <si>
    <t>52-029</t>
  </si>
  <si>
    <t>52-033</t>
  </si>
  <si>
    <t>54-003</t>
  </si>
  <si>
    <t>54-013 (прим.)</t>
  </si>
  <si>
    <t>54-043 (прим.)</t>
  </si>
  <si>
    <t>54-025</t>
  </si>
  <si>
    <t>42-007</t>
  </si>
  <si>
    <t>42-010</t>
  </si>
  <si>
    <t>42-011</t>
  </si>
  <si>
    <t>42-012</t>
  </si>
  <si>
    <t>42-013</t>
  </si>
  <si>
    <t>42-014</t>
  </si>
  <si>
    <t xml:space="preserve"> 42-011 (прим.)</t>
  </si>
  <si>
    <t>54-041 (прим.)</t>
  </si>
  <si>
    <t>15-018</t>
  </si>
  <si>
    <t>15-009</t>
  </si>
  <si>
    <t>15-015</t>
  </si>
  <si>
    <t>15-046</t>
  </si>
  <si>
    <t>15-051</t>
  </si>
  <si>
    <t>33-037</t>
  </si>
  <si>
    <t>33-019</t>
  </si>
  <si>
    <t>31-054</t>
  </si>
  <si>
    <t>31-043</t>
  </si>
  <si>
    <t>31-068</t>
  </si>
  <si>
    <t>31-045</t>
  </si>
  <si>
    <t xml:space="preserve">Периодичность выполнения работ на  год </t>
  </si>
  <si>
    <t>Объем работ на  год с учетом ед. измерения</t>
  </si>
  <si>
    <t>Годовая плата (рублей)</t>
  </si>
  <si>
    <t xml:space="preserve">6 раз в неделю </t>
  </si>
  <si>
    <t>Работы по организации и содержанию мест  контейнерных площадок (прим.) - (  на 11 МКД)</t>
  </si>
  <si>
    <t>Визуальная проверка состояния окраски и креплений  (внутридомового) газопровода</t>
  </si>
  <si>
    <t xml:space="preserve">1 раз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</si>
  <si>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( в соответствии ПП РФ от 03.04.2013 N 290)</t>
  </si>
  <si>
    <t>Перечень работ, услуг по управлению, содержанию и текущему ремонту общего имущества собственников помещений в многоквартирном доме № 4  по ул.Дзержинского в г. Ухте</t>
  </si>
  <si>
    <t>Приложение № 4
постановлением
администрации МОГО «Ухта»
от 25 июня 2020 г. № 1507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</si>
</sst>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"/>
    <numFmt numFmtId="166" formatCode="_-* #,##0.000\ _₽_-;\-* #,##0.00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05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0" xfId="0" applyFont="1" applyFill="1"/>
    <xf numFmtId="0" fontId="12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2" fillId="0" borderId="0" xfId="0" applyNumberFormat="1" applyFont="1" applyFill="1"/>
    <xf numFmtId="2" fontId="13" fillId="0" borderId="0" xfId="0" applyNumberFormat="1" applyFont="1" applyFill="1"/>
    <xf numFmtId="0" fontId="0" fillId="0" borderId="0" xfId="0" applyFill="1" applyAlignment="1">
      <alignment horizontal="center" wrapText="1"/>
    </xf>
    <xf numFmtId="0" fontId="6" fillId="4" borderId="0" xfId="0" applyFont="1" applyFill="1" applyBorder="1" applyAlignment="1">
      <alignment horizontal="right" vertical="center" wrapText="1"/>
    </xf>
    <xf numFmtId="0" fontId="6" fillId="4" borderId="0" xfId="0" applyFont="1" applyFill="1" applyBorder="1" applyAlignment="1">
      <alignment horizontal="left" vertical="center" wrapText="1"/>
    </xf>
    <xf numFmtId="2" fontId="0" fillId="0" borderId="0" xfId="0" applyNumberFormat="1" applyFill="1"/>
    <xf numFmtId="2" fontId="4" fillId="0" borderId="0" xfId="0" applyNumberFormat="1" applyFont="1" applyFill="1" applyBorder="1" applyAlignment="1">
      <alignment horizontal="right" wrapText="1"/>
    </xf>
    <xf numFmtId="2" fontId="0" fillId="0" borderId="0" xfId="0" applyNumberFormat="1" applyFill="1" applyBorder="1"/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/>
    <xf numFmtId="0" fontId="3" fillId="0" borderId="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0" borderId="3" xfId="1" applyFont="1" applyFill="1" applyBorder="1" applyAlignment="1" applyProtection="1">
      <alignment horizontal="center" vertical="center" wrapText="1"/>
      <protection hidden="1"/>
    </xf>
    <xf numFmtId="49" fontId="16" fillId="0" borderId="3" xfId="0" applyNumberFormat="1" applyFont="1" applyFill="1" applyBorder="1" applyAlignment="1">
      <alignment horizontal="center" vertical="center" wrapText="1"/>
    </xf>
    <xf numFmtId="14" fontId="16" fillId="0" borderId="3" xfId="0" applyNumberFormat="1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4" borderId="3" xfId="1" applyFont="1" applyFill="1" applyBorder="1" applyAlignment="1" applyProtection="1">
      <alignment horizontal="left" vertical="center" wrapText="1"/>
      <protection hidden="1"/>
    </xf>
    <xf numFmtId="0" fontId="9" fillId="4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horizontal="right" vertical="center" wrapText="1"/>
    </xf>
    <xf numFmtId="2" fontId="0" fillId="0" borderId="0" xfId="0" applyNumberFormat="1" applyFont="1" applyFill="1"/>
    <xf numFmtId="164" fontId="14" fillId="3" borderId="3" xfId="0" applyNumberFormat="1" applyFont="1" applyFill="1" applyBorder="1" applyAlignment="1">
      <alignment horizontal="center" vertical="center" wrapText="1"/>
    </xf>
    <xf numFmtId="164" fontId="16" fillId="2" borderId="3" xfId="0" applyNumberFormat="1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 wrapText="1"/>
    </xf>
    <xf numFmtId="164" fontId="20" fillId="0" borderId="3" xfId="1" applyNumberFormat="1" applyFont="1" applyBorder="1" applyAlignment="1">
      <alignment horizontal="center" vertical="center" wrapText="1"/>
    </xf>
    <xf numFmtId="164" fontId="16" fillId="2" borderId="3" xfId="1" applyNumberFormat="1" applyFont="1" applyFill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164" fontId="16" fillId="0" borderId="3" xfId="1" applyNumberFormat="1" applyFont="1" applyFill="1" applyBorder="1" applyAlignment="1">
      <alignment horizontal="center" vertical="center" wrapText="1"/>
    </xf>
    <xf numFmtId="164" fontId="16" fillId="0" borderId="3" xfId="1" applyNumberFormat="1" applyFont="1" applyBorder="1" applyAlignment="1">
      <alignment horizontal="center" vertical="center" wrapText="1"/>
    </xf>
    <xf numFmtId="164" fontId="20" fillId="2" borderId="3" xfId="1" applyNumberFormat="1" applyFont="1" applyFill="1" applyBorder="1" applyAlignment="1">
      <alignment horizontal="center" vertical="center" wrapText="1"/>
    </xf>
    <xf numFmtId="166" fontId="16" fillId="0" borderId="3" xfId="0" applyNumberFormat="1" applyFont="1" applyFill="1" applyBorder="1" applyAlignment="1">
      <alignment horizontal="center" vertical="center" wrapText="1"/>
    </xf>
    <xf numFmtId="166" fontId="16" fillId="2" borderId="3" xfId="0" applyNumberFormat="1" applyFont="1" applyFill="1" applyBorder="1" applyAlignment="1">
      <alignment horizontal="center" vertical="center" wrapText="1"/>
    </xf>
    <xf numFmtId="164" fontId="17" fillId="2" borderId="3" xfId="0" applyNumberFormat="1" applyFont="1" applyFill="1" applyBorder="1" applyAlignment="1">
      <alignment horizontal="center" vertical="center" wrapText="1"/>
    </xf>
    <xf numFmtId="164" fontId="21" fillId="2" borderId="3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16" fillId="0" borderId="3" xfId="0" applyFont="1" applyFill="1" applyBorder="1" applyAlignment="1">
      <alignment horizontal="center" vertical="center" wrapText="1"/>
    </xf>
    <xf numFmtId="0" fontId="23" fillId="0" borderId="0" xfId="0" applyFont="1"/>
    <xf numFmtId="0" fontId="16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9" fillId="4" borderId="0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right" wrapText="1"/>
    </xf>
    <xf numFmtId="0" fontId="7" fillId="0" borderId="0" xfId="0" applyFont="1" applyFill="1" applyBorder="1" applyAlignment="1">
      <alignment horizontal="right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03"/>
  <sheetViews>
    <sheetView tabSelected="1" topLeftCell="A64" workbookViewId="0">
      <selection activeCell="C11" sqref="C11:F11"/>
    </sheetView>
  </sheetViews>
  <sheetFormatPr defaultRowHeight="15" x14ac:dyDescent="0.25"/>
  <cols>
    <col min="1" max="1" width="14.85546875" style="7" customWidth="1"/>
    <col min="2" max="2" width="48.5703125" style="54" customWidth="1"/>
    <col min="3" max="3" width="13.7109375" style="12" customWidth="1"/>
    <col min="4" max="4" width="16.7109375" style="12" customWidth="1"/>
    <col min="5" max="5" width="13.7109375" style="23" customWidth="1"/>
    <col min="6" max="6" width="10.140625" style="12" customWidth="1"/>
    <col min="7" max="7" width="11.42578125" style="7" customWidth="1"/>
    <col min="8" max="8" width="11.42578125" style="15" customWidth="1"/>
    <col min="9" max="9" width="14.140625" style="7" customWidth="1"/>
    <col min="10" max="10" width="13.42578125" style="26" customWidth="1"/>
  </cols>
  <sheetData>
    <row r="1" spans="1:12" ht="18" customHeight="1" x14ac:dyDescent="0.3">
      <c r="A1" s="89"/>
      <c r="B1" s="89"/>
      <c r="D1" s="32"/>
      <c r="E1" s="96"/>
      <c r="F1" s="96"/>
      <c r="G1" s="96"/>
      <c r="H1" s="96"/>
      <c r="I1" s="96"/>
      <c r="J1" s="96"/>
      <c r="K1" s="32"/>
      <c r="L1" s="32"/>
    </row>
    <row r="2" spans="1:12" ht="65.25" hidden="1" customHeight="1" x14ac:dyDescent="0.25">
      <c r="A2" s="1"/>
      <c r="B2" s="31"/>
      <c r="C2" s="1"/>
      <c r="D2" s="31"/>
      <c r="E2" s="97"/>
      <c r="F2" s="97"/>
      <c r="G2" s="97"/>
      <c r="H2" s="97"/>
      <c r="I2" s="97"/>
      <c r="J2" s="97"/>
      <c r="K2" s="33"/>
      <c r="L2" s="33"/>
    </row>
    <row r="3" spans="1:12" ht="76.5" customHeight="1" x14ac:dyDescent="0.3">
      <c r="A3" s="1"/>
      <c r="B3" s="31"/>
      <c r="C3" s="20"/>
      <c r="D3" s="20"/>
      <c r="E3" s="20"/>
      <c r="F3" s="20"/>
      <c r="G3" s="20"/>
      <c r="H3" s="104" t="s">
        <v>166</v>
      </c>
      <c r="I3" s="104"/>
      <c r="J3" s="104"/>
    </row>
    <row r="4" spans="1:12" ht="15" customHeight="1" x14ac:dyDescent="0.3">
      <c r="A4" s="1"/>
      <c r="B4" s="36" t="s">
        <v>67</v>
      </c>
      <c r="C4" s="90" t="s">
        <v>108</v>
      </c>
      <c r="D4" s="91"/>
      <c r="E4" s="91"/>
      <c r="F4" s="92"/>
      <c r="G4" s="20"/>
      <c r="H4" s="20"/>
      <c r="I4" s="20"/>
      <c r="J4" s="27"/>
    </row>
    <row r="5" spans="1:12" ht="15" customHeight="1" x14ac:dyDescent="0.3">
      <c r="A5" s="1"/>
      <c r="B5" s="36" t="s">
        <v>68</v>
      </c>
      <c r="C5" s="93" t="s">
        <v>69</v>
      </c>
      <c r="D5" s="94"/>
      <c r="E5" s="94"/>
      <c r="F5" s="95"/>
      <c r="G5" s="20"/>
      <c r="H5" s="20"/>
      <c r="I5" s="20"/>
      <c r="J5" s="27"/>
    </row>
    <row r="6" spans="1:12" ht="15" customHeight="1" x14ac:dyDescent="0.3">
      <c r="A6" s="1"/>
      <c r="B6" s="36" t="s">
        <v>70</v>
      </c>
      <c r="C6" s="93" t="s">
        <v>76</v>
      </c>
      <c r="D6" s="94"/>
      <c r="E6" s="94"/>
      <c r="F6" s="95"/>
      <c r="G6" s="20"/>
      <c r="H6" s="20"/>
      <c r="I6" s="20"/>
      <c r="J6" s="27"/>
    </row>
    <row r="7" spans="1:12" ht="15" customHeight="1" x14ac:dyDescent="0.3">
      <c r="A7" s="1"/>
      <c r="B7" s="36" t="s">
        <v>71</v>
      </c>
      <c r="C7" s="90" t="s">
        <v>77</v>
      </c>
      <c r="D7" s="91"/>
      <c r="E7" s="91"/>
      <c r="F7" s="92"/>
      <c r="G7" s="20"/>
      <c r="H7" s="20"/>
      <c r="I7" s="20"/>
      <c r="J7" s="27"/>
    </row>
    <row r="8" spans="1:12" ht="15" customHeight="1" x14ac:dyDescent="0.3">
      <c r="A8" s="1"/>
      <c r="B8" s="36" t="s">
        <v>72</v>
      </c>
      <c r="C8" s="90">
        <v>5</v>
      </c>
      <c r="D8" s="91"/>
      <c r="E8" s="91"/>
      <c r="F8" s="92"/>
      <c r="G8" s="20"/>
      <c r="H8" s="20"/>
      <c r="I8" s="20"/>
      <c r="J8" s="27"/>
    </row>
    <row r="9" spans="1:12" ht="15" customHeight="1" x14ac:dyDescent="0.3">
      <c r="A9" s="1"/>
      <c r="B9" s="36" t="s">
        <v>73</v>
      </c>
      <c r="C9" s="90">
        <v>3</v>
      </c>
      <c r="D9" s="91"/>
      <c r="E9" s="91"/>
      <c r="F9" s="92"/>
      <c r="G9" s="20"/>
      <c r="H9" s="20"/>
      <c r="I9" s="20"/>
      <c r="J9" s="27"/>
    </row>
    <row r="10" spans="1:12" ht="15" customHeight="1" x14ac:dyDescent="0.3">
      <c r="A10" s="1"/>
      <c r="B10" s="36" t="s">
        <v>78</v>
      </c>
      <c r="C10" s="90" t="s">
        <v>79</v>
      </c>
      <c r="D10" s="91"/>
      <c r="E10" s="91"/>
      <c r="F10" s="92"/>
      <c r="G10" s="20"/>
      <c r="H10" s="20"/>
      <c r="I10" s="20"/>
      <c r="J10" s="27"/>
    </row>
    <row r="11" spans="1:12" ht="15" customHeight="1" x14ac:dyDescent="0.3">
      <c r="A11" s="1"/>
      <c r="B11" s="36" t="s">
        <v>74</v>
      </c>
      <c r="C11" s="90">
        <v>2244</v>
      </c>
      <c r="D11" s="91"/>
      <c r="E11" s="91"/>
      <c r="F11" s="92"/>
      <c r="G11" s="20"/>
      <c r="H11" s="20"/>
      <c r="I11" s="20"/>
      <c r="J11" s="27"/>
    </row>
    <row r="12" spans="1:12" ht="15" customHeight="1" x14ac:dyDescent="0.25">
      <c r="A12" s="1"/>
      <c r="B12" s="36" t="s">
        <v>75</v>
      </c>
      <c r="C12" s="90">
        <v>1332.8</v>
      </c>
      <c r="D12" s="91"/>
      <c r="E12" s="91"/>
      <c r="F12" s="92"/>
      <c r="G12" s="4"/>
      <c r="H12" s="13"/>
      <c r="I12" s="5"/>
    </row>
    <row r="13" spans="1:12" ht="15" customHeight="1" x14ac:dyDescent="0.25">
      <c r="A13" s="1"/>
      <c r="B13" s="36" t="s">
        <v>95</v>
      </c>
      <c r="C13" s="90">
        <v>911.2</v>
      </c>
      <c r="D13" s="91"/>
      <c r="E13" s="91"/>
      <c r="F13" s="92"/>
      <c r="G13" s="4"/>
      <c r="H13" s="13"/>
      <c r="I13" s="5"/>
    </row>
    <row r="14" spans="1:12" ht="15" customHeight="1" x14ac:dyDescent="0.25">
      <c r="A14" s="1"/>
      <c r="B14" s="36" t="s">
        <v>109</v>
      </c>
      <c r="C14" s="98">
        <v>852.6</v>
      </c>
      <c r="D14" s="98"/>
      <c r="E14" s="98"/>
      <c r="F14" s="98"/>
      <c r="G14" s="4"/>
      <c r="H14" s="13"/>
      <c r="I14" s="5"/>
    </row>
    <row r="15" spans="1:12" x14ac:dyDescent="0.25">
      <c r="A15" s="1"/>
      <c r="B15" s="31"/>
      <c r="C15" s="3"/>
      <c r="D15" s="3"/>
      <c r="E15" s="3"/>
      <c r="F15" s="4"/>
      <c r="G15" s="4"/>
      <c r="H15" s="13"/>
      <c r="I15" s="5"/>
    </row>
    <row r="16" spans="1:12" ht="15.75" x14ac:dyDescent="0.25">
      <c r="A16" s="103"/>
      <c r="B16" s="103"/>
      <c r="C16" s="103"/>
      <c r="D16" s="103"/>
      <c r="E16" s="103"/>
      <c r="F16" s="103"/>
      <c r="G16" s="103"/>
      <c r="H16" s="103"/>
      <c r="I16" s="103"/>
      <c r="J16" s="103"/>
    </row>
    <row r="17" spans="1:10" ht="31.5" customHeight="1" x14ac:dyDescent="0.25">
      <c r="A17" s="103" t="s">
        <v>165</v>
      </c>
      <c r="B17" s="103"/>
      <c r="C17" s="103"/>
      <c r="D17" s="103"/>
      <c r="E17" s="103"/>
      <c r="F17" s="103"/>
      <c r="G17" s="103"/>
      <c r="H17" s="103"/>
      <c r="I17" s="103"/>
      <c r="J17" s="103"/>
    </row>
    <row r="18" spans="1:10" ht="63.75" x14ac:dyDescent="0.25">
      <c r="A18" s="37" t="s">
        <v>0</v>
      </c>
      <c r="B18" s="37" t="s">
        <v>1</v>
      </c>
      <c r="C18" s="37" t="s">
        <v>2</v>
      </c>
      <c r="D18" s="37" t="s">
        <v>3</v>
      </c>
      <c r="E18" s="37" t="s">
        <v>157</v>
      </c>
      <c r="F18" s="37" t="s">
        <v>4</v>
      </c>
      <c r="G18" s="38" t="s">
        <v>158</v>
      </c>
      <c r="H18" s="37" t="s">
        <v>5</v>
      </c>
      <c r="I18" s="39" t="s">
        <v>159</v>
      </c>
      <c r="J18" s="40" t="s">
        <v>6</v>
      </c>
    </row>
    <row r="19" spans="1:10" x14ac:dyDescent="0.25">
      <c r="A19" s="41">
        <v>1</v>
      </c>
      <c r="B19" s="42">
        <v>2</v>
      </c>
      <c r="C19" s="41">
        <v>3</v>
      </c>
      <c r="D19" s="42">
        <v>4</v>
      </c>
      <c r="E19" s="41">
        <v>5</v>
      </c>
      <c r="F19" s="42">
        <v>6</v>
      </c>
      <c r="G19" s="41">
        <v>7</v>
      </c>
      <c r="H19" s="42">
        <v>8</v>
      </c>
      <c r="I19" s="41">
        <v>9</v>
      </c>
      <c r="J19" s="43">
        <v>10</v>
      </c>
    </row>
    <row r="20" spans="1:10" s="18" customFormat="1" ht="15" customHeight="1" x14ac:dyDescent="0.25">
      <c r="A20" s="87" t="s">
        <v>99</v>
      </c>
      <c r="B20" s="88"/>
      <c r="C20" s="88"/>
      <c r="D20" s="88"/>
      <c r="E20" s="88"/>
      <c r="F20" s="88"/>
      <c r="G20" s="88"/>
      <c r="H20" s="88"/>
      <c r="I20" s="77"/>
      <c r="J20" s="78"/>
    </row>
    <row r="21" spans="1:10" s="19" customFormat="1" ht="12.75" x14ac:dyDescent="0.2">
      <c r="A21" s="74" t="s">
        <v>122</v>
      </c>
      <c r="B21" s="36" t="s">
        <v>62</v>
      </c>
      <c r="C21" s="35" t="s">
        <v>7</v>
      </c>
      <c r="D21" s="35" t="s">
        <v>119</v>
      </c>
      <c r="E21" s="35">
        <f>52</f>
        <v>52</v>
      </c>
      <c r="F21" s="65">
        <f>(178.11+10.05)/100</f>
        <v>1.8816000000000002</v>
      </c>
      <c r="G21" s="65">
        <f t="shared" ref="G21:G26" si="0">ROUND(E21*F21,2)</f>
        <v>97.84</v>
      </c>
      <c r="H21" s="65">
        <v>235.8791127584179</v>
      </c>
      <c r="I21" s="65">
        <f>G21*H21</f>
        <v>23078.412392283608</v>
      </c>
      <c r="J21" s="69">
        <f>I21/12/C11</f>
        <v>0.85704145841813761</v>
      </c>
    </row>
    <row r="22" spans="1:10" s="19" customFormat="1" ht="12.75" x14ac:dyDescent="0.2">
      <c r="A22" s="74" t="s">
        <v>123</v>
      </c>
      <c r="B22" s="36" t="s">
        <v>63</v>
      </c>
      <c r="C22" s="35" t="s">
        <v>7</v>
      </c>
      <c r="D22" s="35">
        <v>24</v>
      </c>
      <c r="E22" s="35">
        <f>24</f>
        <v>24</v>
      </c>
      <c r="F22" s="65">
        <f>F21</f>
        <v>1.8816000000000002</v>
      </c>
      <c r="G22" s="65">
        <f t="shared" si="0"/>
        <v>45.16</v>
      </c>
      <c r="H22" s="65">
        <v>612.85283812938235</v>
      </c>
      <c r="I22" s="65">
        <f t="shared" ref="I22:I24" si="1">G22*H22</f>
        <v>27676.434169922904</v>
      </c>
      <c r="J22" s="69">
        <f>I22/12/C11</f>
        <v>1.0277939011409278</v>
      </c>
    </row>
    <row r="23" spans="1:10" s="19" customFormat="1" ht="12.75" x14ac:dyDescent="0.2">
      <c r="A23" s="74" t="s">
        <v>124</v>
      </c>
      <c r="B23" s="36" t="s">
        <v>92</v>
      </c>
      <c r="C23" s="35" t="s">
        <v>10</v>
      </c>
      <c r="D23" s="35">
        <f>52*3</f>
        <v>156</v>
      </c>
      <c r="E23" s="35">
        <f>156</f>
        <v>156</v>
      </c>
      <c r="F23" s="65">
        <f>10.5/10</f>
        <v>1.05</v>
      </c>
      <c r="G23" s="65">
        <f t="shared" si="0"/>
        <v>163.80000000000001</v>
      </c>
      <c r="H23" s="65">
        <v>26.213271207552001</v>
      </c>
      <c r="I23" s="65">
        <f t="shared" si="1"/>
        <v>4293.733823797018</v>
      </c>
      <c r="J23" s="69">
        <f>I23/12/C11</f>
        <v>0.1594523850192</v>
      </c>
    </row>
    <row r="24" spans="1:10" s="19" customFormat="1" ht="12.75" x14ac:dyDescent="0.2">
      <c r="A24" s="74" t="s">
        <v>125</v>
      </c>
      <c r="B24" s="36" t="s">
        <v>93</v>
      </c>
      <c r="C24" s="35" t="s">
        <v>10</v>
      </c>
      <c r="D24" s="35">
        <f>52*2</f>
        <v>104</v>
      </c>
      <c r="E24" s="35">
        <f>104</f>
        <v>104</v>
      </c>
      <c r="F24" s="65">
        <f>F23</f>
        <v>1.05</v>
      </c>
      <c r="G24" s="65">
        <f t="shared" si="0"/>
        <v>109.2</v>
      </c>
      <c r="H24" s="65">
        <v>52.413099711920637</v>
      </c>
      <c r="I24" s="65">
        <f t="shared" si="1"/>
        <v>5723.510488541734</v>
      </c>
      <c r="J24" s="69">
        <f>I24/12/C11</f>
        <v>0.21254866638969602</v>
      </c>
    </row>
    <row r="25" spans="1:10" s="19" customFormat="1" ht="12.75" x14ac:dyDescent="0.2">
      <c r="A25" s="74" t="s">
        <v>126</v>
      </c>
      <c r="B25" s="36" t="s">
        <v>8</v>
      </c>
      <c r="C25" s="35" t="s">
        <v>7</v>
      </c>
      <c r="D25" s="35">
        <v>12</v>
      </c>
      <c r="E25" s="35">
        <f>D25</f>
        <v>12</v>
      </c>
      <c r="F25" s="65">
        <f>7.2/100</f>
        <v>7.2000000000000008E-2</v>
      </c>
      <c r="G25" s="65">
        <f t="shared" si="0"/>
        <v>0.86</v>
      </c>
      <c r="H25" s="62">
        <v>524.18476793193975</v>
      </c>
      <c r="I25" s="65">
        <f>G25*H25</f>
        <v>450.79890042146815</v>
      </c>
      <c r="J25" s="69">
        <f>I25/12/C11</f>
        <v>1.6740897965740797E-2</v>
      </c>
    </row>
    <row r="26" spans="1:10" s="19" customFormat="1" ht="12.75" x14ac:dyDescent="0.2">
      <c r="A26" s="74" t="s">
        <v>127</v>
      </c>
      <c r="B26" s="36" t="s">
        <v>9</v>
      </c>
      <c r="C26" s="35" t="s">
        <v>7</v>
      </c>
      <c r="D26" s="35">
        <v>12</v>
      </c>
      <c r="E26" s="35">
        <f>D26</f>
        <v>12</v>
      </c>
      <c r="F26" s="65">
        <f>9/100</f>
        <v>0.09</v>
      </c>
      <c r="G26" s="65">
        <f t="shared" si="0"/>
        <v>1.08</v>
      </c>
      <c r="H26" s="65">
        <v>293.06437210043129</v>
      </c>
      <c r="I26" s="65">
        <f t="shared" ref="I26:I28" si="2">G26*H26</f>
        <v>316.50952186846581</v>
      </c>
      <c r="J26" s="69">
        <f>I26/12/C11</f>
        <v>1.1753918667129597E-2</v>
      </c>
    </row>
    <row r="27" spans="1:10" s="19" customFormat="1" ht="12.75" x14ac:dyDescent="0.2">
      <c r="A27" s="74"/>
      <c r="B27" s="36"/>
      <c r="C27" s="74"/>
      <c r="D27" s="74"/>
      <c r="E27" s="74"/>
      <c r="F27" s="65"/>
      <c r="G27" s="65"/>
      <c r="H27" s="65"/>
      <c r="I27" s="65"/>
      <c r="J27" s="69"/>
    </row>
    <row r="28" spans="1:10" s="19" customFormat="1" ht="12.75" x14ac:dyDescent="0.2">
      <c r="A28" s="35"/>
      <c r="B28" s="36" t="s">
        <v>96</v>
      </c>
      <c r="C28" s="35" t="s">
        <v>12</v>
      </c>
      <c r="D28" s="35" t="s">
        <v>94</v>
      </c>
      <c r="E28" s="35">
        <f>4</f>
        <v>4</v>
      </c>
      <c r="F28" s="65">
        <v>100</v>
      </c>
      <c r="G28" s="65">
        <f>ROUND(E28*F28,2)</f>
        <v>400</v>
      </c>
      <c r="H28" s="65">
        <v>4.01</v>
      </c>
      <c r="I28" s="65">
        <f t="shared" si="2"/>
        <v>1604</v>
      </c>
      <c r="J28" s="69">
        <f>I28/12/C11</f>
        <v>5.956625074272133E-2</v>
      </c>
    </row>
    <row r="29" spans="1:10" s="2" customFormat="1" ht="15" customHeight="1" x14ac:dyDescent="0.25">
      <c r="A29" s="87" t="s">
        <v>100</v>
      </c>
      <c r="B29" s="88"/>
      <c r="C29" s="88"/>
      <c r="D29" s="88"/>
      <c r="E29" s="88"/>
      <c r="F29" s="88"/>
      <c r="G29" s="88"/>
      <c r="H29" s="88"/>
      <c r="I29" s="77"/>
      <c r="J29" s="78"/>
    </row>
    <row r="30" spans="1:10" s="2" customFormat="1" x14ac:dyDescent="0.25">
      <c r="A30" s="87" t="s">
        <v>101</v>
      </c>
      <c r="B30" s="88"/>
      <c r="C30" s="88"/>
      <c r="D30" s="88"/>
      <c r="E30" s="88"/>
      <c r="F30" s="88"/>
      <c r="G30" s="88"/>
      <c r="H30" s="88"/>
      <c r="I30" s="77"/>
      <c r="J30" s="78"/>
    </row>
    <row r="31" spans="1:10" s="19" customFormat="1" ht="25.5" x14ac:dyDescent="0.2">
      <c r="A31" s="74" t="s">
        <v>128</v>
      </c>
      <c r="B31" s="36" t="s">
        <v>13</v>
      </c>
      <c r="C31" s="35" t="s">
        <v>14</v>
      </c>
      <c r="D31" s="35">
        <f>26*2</f>
        <v>52</v>
      </c>
      <c r="E31" s="35">
        <f>52</f>
        <v>52</v>
      </c>
      <c r="F31" s="65">
        <f>(232+16.4+42.84)/1000</f>
        <v>0.29124</v>
      </c>
      <c r="G31" s="65">
        <f t="shared" ref="G31:G36" si="3">ROUND(E31*F31,2)</f>
        <v>15.14</v>
      </c>
      <c r="H31" s="65">
        <v>347.87027297899004</v>
      </c>
      <c r="I31" s="65">
        <f>G31*H31</f>
        <v>5266.7559329019095</v>
      </c>
      <c r="J31" s="69">
        <f>I31/12/C11</f>
        <v>0.19558659881543039</v>
      </c>
    </row>
    <row r="32" spans="1:10" s="19" customFormat="1" ht="17.25" customHeight="1" x14ac:dyDescent="0.2">
      <c r="A32" s="74" t="s">
        <v>129</v>
      </c>
      <c r="B32" s="36" t="s">
        <v>15</v>
      </c>
      <c r="C32" s="35" t="s">
        <v>14</v>
      </c>
      <c r="D32" s="35">
        <f>26*3</f>
        <v>78</v>
      </c>
      <c r="E32" s="35">
        <f>78</f>
        <v>78</v>
      </c>
      <c r="F32" s="65">
        <f>(1060+363)/1000</f>
        <v>1.423</v>
      </c>
      <c r="G32" s="65">
        <f t="shared" si="3"/>
        <v>110.99</v>
      </c>
      <c r="H32" s="65">
        <v>209.67928425404921</v>
      </c>
      <c r="I32" s="65">
        <f>G32*H32</f>
        <v>23272.303759356921</v>
      </c>
      <c r="J32" s="69">
        <f>I32/12/C11</f>
        <v>0.86424182112882209</v>
      </c>
    </row>
    <row r="33" spans="1:12" s="19" customFormat="1" ht="23.25" customHeight="1" x14ac:dyDescent="0.2">
      <c r="A33" s="74" t="s">
        <v>130</v>
      </c>
      <c r="B33" s="36" t="s">
        <v>16</v>
      </c>
      <c r="C33" s="35" t="s">
        <v>14</v>
      </c>
      <c r="D33" s="35">
        <v>26</v>
      </c>
      <c r="E33" s="35">
        <f>26</f>
        <v>26</v>
      </c>
      <c r="F33" s="65">
        <f>117/1000</f>
        <v>0.11700000000000001</v>
      </c>
      <c r="G33" s="65">
        <f t="shared" si="3"/>
        <v>3.04</v>
      </c>
      <c r="H33" s="65">
        <v>347.87027297899004</v>
      </c>
      <c r="I33" s="65">
        <f>G33*H33</f>
        <v>1057.5256298561299</v>
      </c>
      <c r="J33" s="69">
        <f>I33/12/C11</f>
        <v>3.9272342166374402E-2</v>
      </c>
    </row>
    <row r="34" spans="1:12" s="19" customFormat="1" ht="25.5" x14ac:dyDescent="0.2">
      <c r="A34" s="74" t="s">
        <v>131</v>
      </c>
      <c r="B34" s="36" t="s">
        <v>17</v>
      </c>
      <c r="C34" s="35" t="s">
        <v>14</v>
      </c>
      <c r="D34" s="35">
        <v>1</v>
      </c>
      <c r="E34" s="35">
        <f>1</f>
        <v>1</v>
      </c>
      <c r="F34" s="65">
        <f>(1060+363)/1000</f>
        <v>1.423</v>
      </c>
      <c r="G34" s="65">
        <f t="shared" si="3"/>
        <v>1.42</v>
      </c>
      <c r="H34" s="66">
        <v>4062.4386728241252</v>
      </c>
      <c r="I34" s="65">
        <f>G34*H34</f>
        <v>5768.6629154102575</v>
      </c>
      <c r="J34" s="69">
        <f>I34/12/C11</f>
        <v>0.21422544991868159</v>
      </c>
    </row>
    <row r="35" spans="1:12" s="19" customFormat="1" ht="14.25" customHeight="1" x14ac:dyDescent="0.2">
      <c r="A35" s="74" t="s">
        <v>132</v>
      </c>
      <c r="B35" s="36" t="s">
        <v>18</v>
      </c>
      <c r="C35" s="35" t="s">
        <v>47</v>
      </c>
      <c r="D35" s="35">
        <v>6</v>
      </c>
      <c r="E35" s="35">
        <f>6</f>
        <v>6</v>
      </c>
      <c r="F35" s="65">
        <f>5/10/10</f>
        <v>0.05</v>
      </c>
      <c r="G35" s="65">
        <f t="shared" si="3"/>
        <v>0.3</v>
      </c>
      <c r="H35" s="62">
        <v>469.08312758334716</v>
      </c>
      <c r="I35" s="65">
        <f>G35*H35</f>
        <v>140.72493827500415</v>
      </c>
      <c r="J35" s="69">
        <f>I35/12/C11</f>
        <v>5.2259706727199994E-3</v>
      </c>
      <c r="K35" s="29"/>
      <c r="L35" s="29"/>
    </row>
    <row r="36" spans="1:12" s="19" customFormat="1" ht="25.5" x14ac:dyDescent="0.2">
      <c r="A36" s="74" t="s">
        <v>133</v>
      </c>
      <c r="B36" s="36" t="s">
        <v>161</v>
      </c>
      <c r="C36" s="35" t="s">
        <v>19</v>
      </c>
      <c r="D36" s="74" t="s">
        <v>160</v>
      </c>
      <c r="E36" s="35">
        <v>156</v>
      </c>
      <c r="F36" s="65">
        <f>1/11</f>
        <v>9.0909090909090912E-2</v>
      </c>
      <c r="G36" s="65">
        <f t="shared" si="3"/>
        <v>14.18</v>
      </c>
      <c r="H36" s="66">
        <v>76.247012456017927</v>
      </c>
      <c r="I36" s="65">
        <f t="shared" ref="I36:I43" si="4">G36*H36</f>
        <v>1081.1826366263342</v>
      </c>
      <c r="J36" s="69">
        <f>I36/12/C11</f>
        <v>4.0150870344115207E-2</v>
      </c>
    </row>
    <row r="37" spans="1:12" s="2" customFormat="1" x14ac:dyDescent="0.25">
      <c r="A37" s="87" t="s">
        <v>102</v>
      </c>
      <c r="B37" s="88"/>
      <c r="C37" s="88"/>
      <c r="D37" s="88"/>
      <c r="E37" s="88"/>
      <c r="F37" s="88"/>
      <c r="G37" s="88"/>
      <c r="H37" s="88"/>
      <c r="I37" s="77"/>
      <c r="J37" s="78"/>
    </row>
    <row r="38" spans="1:12" s="19" customFormat="1" ht="25.5" x14ac:dyDescent="0.2">
      <c r="A38" s="74" t="s">
        <v>134</v>
      </c>
      <c r="B38" s="36" t="s">
        <v>20</v>
      </c>
      <c r="C38" s="35" t="s">
        <v>14</v>
      </c>
      <c r="D38" s="35">
        <v>156</v>
      </c>
      <c r="E38" s="35">
        <f>156</f>
        <v>156</v>
      </c>
      <c r="F38" s="65">
        <f>(232+16.4+42.84)/1000</f>
        <v>0.29124</v>
      </c>
      <c r="G38" s="65">
        <f>ROUND(E38*F38,2)</f>
        <v>45.43</v>
      </c>
      <c r="H38" s="62">
        <v>471.77166822001925</v>
      </c>
      <c r="I38" s="65">
        <f t="shared" si="4"/>
        <v>21432.586887235473</v>
      </c>
      <c r="J38" s="69">
        <f>I38/12/C11</f>
        <v>0.79592197293655198</v>
      </c>
    </row>
    <row r="39" spans="1:12" s="19" customFormat="1" ht="25.5" x14ac:dyDescent="0.2">
      <c r="A39" s="74" t="s">
        <v>135</v>
      </c>
      <c r="B39" s="36" t="s">
        <v>65</v>
      </c>
      <c r="C39" s="35" t="s">
        <v>14</v>
      </c>
      <c r="D39" s="35">
        <v>52</v>
      </c>
      <c r="E39" s="35">
        <f>52</f>
        <v>52</v>
      </c>
      <c r="F39" s="65">
        <f>(232+42.84)/1000</f>
        <v>0.27484000000000003</v>
      </c>
      <c r="G39" s="65">
        <f>ROUND(E39*F39,2)</f>
        <v>14.29</v>
      </c>
      <c r="H39" s="66">
        <v>2828.2237654502946</v>
      </c>
      <c r="I39" s="65">
        <f t="shared" si="4"/>
        <v>40415.317608284706</v>
      </c>
      <c r="J39" s="69">
        <f>I39/12/C11</f>
        <v>1.5008659242529971</v>
      </c>
    </row>
    <row r="40" spans="1:12" s="19" customFormat="1" ht="24.75" customHeight="1" x14ac:dyDescent="0.2">
      <c r="A40" s="74" t="s">
        <v>136</v>
      </c>
      <c r="B40" s="36" t="s">
        <v>64</v>
      </c>
      <c r="C40" s="35" t="s">
        <v>14</v>
      </c>
      <c r="D40" s="35">
        <v>52</v>
      </c>
      <c r="E40" s="35">
        <f>52</f>
        <v>52</v>
      </c>
      <c r="F40" s="65">
        <f>((1060+363+232+117+16.4+42.84)*30/100)/1000</f>
        <v>0.54937199999999997</v>
      </c>
      <c r="G40" s="65">
        <f>ROUND(E40*F40,2)</f>
        <v>28.57</v>
      </c>
      <c r="H40" s="66">
        <v>59.564617805468174</v>
      </c>
      <c r="I40" s="65">
        <f>G40*H40</f>
        <v>1701.7611307022257</v>
      </c>
      <c r="J40" s="69">
        <f>I40/12/C11</f>
        <v>6.319671459827042E-2</v>
      </c>
    </row>
    <row r="41" spans="1:12" s="19" customFormat="1" ht="21.75" customHeight="1" x14ac:dyDescent="0.2">
      <c r="A41" s="74" t="s">
        <v>135</v>
      </c>
      <c r="B41" s="36" t="s">
        <v>21</v>
      </c>
      <c r="C41" s="35" t="s">
        <v>14</v>
      </c>
      <c r="D41" s="35">
        <v>26</v>
      </c>
      <c r="E41" s="35">
        <f>26</f>
        <v>26</v>
      </c>
      <c r="F41" s="65">
        <f>117/1000</f>
        <v>0.11700000000000001</v>
      </c>
      <c r="G41" s="65">
        <f>ROUND(E41*F41,2)</f>
        <v>3.04</v>
      </c>
      <c r="H41" s="66">
        <v>2828.2237654502946</v>
      </c>
      <c r="I41" s="65">
        <f t="shared" si="4"/>
        <v>8597.8002469688963</v>
      </c>
      <c r="J41" s="69">
        <f>I41/12/C11</f>
        <v>0.31928848213639688</v>
      </c>
    </row>
    <row r="42" spans="1:12" s="19" customFormat="1" ht="15" customHeight="1" x14ac:dyDescent="0.2">
      <c r="A42" s="74" t="s">
        <v>137</v>
      </c>
      <c r="B42" s="36" t="s">
        <v>66</v>
      </c>
      <c r="C42" s="35" t="s">
        <v>14</v>
      </c>
      <c r="D42" s="35">
        <v>26</v>
      </c>
      <c r="E42" s="35">
        <f>26</f>
        <v>26</v>
      </c>
      <c r="F42" s="65">
        <f>(42.84+16.4)/1000</f>
        <v>5.9240000000000001E-2</v>
      </c>
      <c r="G42" s="65">
        <f>ROUND(E42*F42,2)</f>
        <v>1.54</v>
      </c>
      <c r="H42" s="66">
        <v>576.61131034704374</v>
      </c>
      <c r="I42" s="65">
        <f t="shared" si="4"/>
        <v>887.98141793444734</v>
      </c>
      <c r="J42" s="69">
        <f>I42/12/C11</f>
        <v>3.2976137029651194E-2</v>
      </c>
    </row>
    <row r="43" spans="1:12" s="16" customFormat="1" ht="22.5" customHeight="1" x14ac:dyDescent="0.2">
      <c r="A43" s="44"/>
      <c r="B43" s="49" t="s">
        <v>115</v>
      </c>
      <c r="C43" s="44" t="s">
        <v>11</v>
      </c>
      <c r="D43" s="44"/>
      <c r="E43" s="44"/>
      <c r="F43" s="60">
        <v>1</v>
      </c>
      <c r="G43" s="60">
        <f>F43</f>
        <v>1</v>
      </c>
      <c r="H43" s="60">
        <v>175</v>
      </c>
      <c r="I43" s="60">
        <f t="shared" si="4"/>
        <v>175</v>
      </c>
      <c r="J43" s="70">
        <f>I43/12/C11</f>
        <v>6.4988116458704693E-3</v>
      </c>
    </row>
    <row r="44" spans="1:12" s="16" customFormat="1" ht="29.25" customHeight="1" x14ac:dyDescent="0.2">
      <c r="A44" s="44" t="s">
        <v>133</v>
      </c>
      <c r="B44" s="36" t="s">
        <v>161</v>
      </c>
      <c r="C44" s="44" t="s">
        <v>19</v>
      </c>
      <c r="D44" s="44" t="s">
        <v>160</v>
      </c>
      <c r="E44" s="44">
        <v>156</v>
      </c>
      <c r="F44" s="60">
        <f>1/11</f>
        <v>9.0909090909090912E-2</v>
      </c>
      <c r="G44" s="60">
        <f>ROUND(E44*F44,2)</f>
        <v>14.18</v>
      </c>
      <c r="H44" s="63">
        <v>76.247012456017927</v>
      </c>
      <c r="I44" s="60">
        <f>G44*H44</f>
        <v>1081.1826366263342</v>
      </c>
      <c r="J44" s="70">
        <f>I44/12/C11</f>
        <v>4.0150870344115207E-2</v>
      </c>
    </row>
    <row r="45" spans="1:12" s="2" customFormat="1" ht="15" customHeight="1" x14ac:dyDescent="0.25">
      <c r="A45" s="87" t="s">
        <v>103</v>
      </c>
      <c r="B45" s="88"/>
      <c r="C45" s="88"/>
      <c r="D45" s="88"/>
      <c r="E45" s="88"/>
      <c r="F45" s="88"/>
      <c r="G45" s="88"/>
      <c r="H45" s="88"/>
      <c r="I45" s="77"/>
      <c r="J45" s="78"/>
    </row>
    <row r="46" spans="1:12" s="2" customFormat="1" ht="15" customHeight="1" x14ac:dyDescent="0.25">
      <c r="A46" s="87" t="s">
        <v>104</v>
      </c>
      <c r="B46" s="88"/>
      <c r="C46" s="88"/>
      <c r="D46" s="88"/>
      <c r="E46" s="88"/>
      <c r="F46" s="88"/>
      <c r="G46" s="88"/>
      <c r="H46" s="88"/>
      <c r="I46" s="77"/>
      <c r="J46" s="78"/>
    </row>
    <row r="47" spans="1:12" s="19" customFormat="1" ht="12.75" x14ac:dyDescent="0.2">
      <c r="A47" s="35" t="s">
        <v>22</v>
      </c>
      <c r="B47" s="36" t="s">
        <v>23</v>
      </c>
      <c r="C47" s="35" t="s">
        <v>14</v>
      </c>
      <c r="D47" s="35">
        <v>1</v>
      </c>
      <c r="E47" s="35">
        <v>1</v>
      </c>
      <c r="F47" s="65">
        <f>936.85/1000</f>
        <v>0.93685000000000007</v>
      </c>
      <c r="G47" s="65">
        <f>ROUND(E47*F47,2)</f>
        <v>0.94</v>
      </c>
      <c r="H47" s="68">
        <v>959.67377369787926</v>
      </c>
      <c r="I47" s="65">
        <f t="shared" ref="I47:I54" si="5">G47*H47</f>
        <v>902.0933472760064</v>
      </c>
      <c r="J47" s="69">
        <f>I47/12/C11</f>
        <v>3.3500198576797618E-2</v>
      </c>
    </row>
    <row r="48" spans="1:12" s="19" customFormat="1" ht="12.75" x14ac:dyDescent="0.2">
      <c r="A48" s="74" t="s">
        <v>138</v>
      </c>
      <c r="B48" s="36" t="s">
        <v>24</v>
      </c>
      <c r="C48" s="35" t="s">
        <v>14</v>
      </c>
      <c r="D48" s="35">
        <v>1</v>
      </c>
      <c r="E48" s="35">
        <v>1</v>
      </c>
      <c r="F48" s="65">
        <f>74.82/1000</f>
        <v>7.4819999999999998E-2</v>
      </c>
      <c r="G48" s="65">
        <f>ROUND(E48*F48,2)</f>
        <v>7.0000000000000007E-2</v>
      </c>
      <c r="H48" s="62">
        <v>789.96045257015044</v>
      </c>
      <c r="I48" s="65">
        <f>G48*H48</f>
        <v>55.297231679910539</v>
      </c>
      <c r="J48" s="69">
        <f>I48/12/C11</f>
        <v>2.0535216755760005E-3</v>
      </c>
    </row>
    <row r="49" spans="1:11" s="19" customFormat="1" ht="12.75" x14ac:dyDescent="0.2">
      <c r="A49" s="74" t="s">
        <v>139</v>
      </c>
      <c r="B49" s="36" t="s">
        <v>25</v>
      </c>
      <c r="C49" s="35" t="s">
        <v>14</v>
      </c>
      <c r="D49" s="35">
        <v>1</v>
      </c>
      <c r="E49" s="35">
        <v>1</v>
      </c>
      <c r="F49" s="65">
        <f>((62.5*14.45)*2+(12.85*14.45)*2)/1000</f>
        <v>2.1776149999999999</v>
      </c>
      <c r="G49" s="65">
        <f>ROUND(F49*E49,2)</f>
        <v>2.1800000000000002</v>
      </c>
      <c r="H49" s="62">
        <v>827.18329768487422</v>
      </c>
      <c r="I49" s="65">
        <f t="shared" si="5"/>
        <v>1803.259588953026</v>
      </c>
      <c r="J49" s="69">
        <f>I49/12/C11</f>
        <v>6.6965968098374407E-2</v>
      </c>
    </row>
    <row r="50" spans="1:11" s="19" customFormat="1" ht="12.75" x14ac:dyDescent="0.2">
      <c r="A50" s="74" t="s">
        <v>140</v>
      </c>
      <c r="B50" s="36" t="s">
        <v>26</v>
      </c>
      <c r="C50" s="35" t="s">
        <v>14</v>
      </c>
      <c r="D50" s="35">
        <v>2</v>
      </c>
      <c r="E50" s="35">
        <v>2</v>
      </c>
      <c r="F50" s="65">
        <f>158.05/1000</f>
        <v>0.15805000000000002</v>
      </c>
      <c r="G50" s="65">
        <f t="shared" ref="G50:G55" si="6">ROUND(E50*F50,2)</f>
        <v>0.32</v>
      </c>
      <c r="H50" s="66">
        <v>1685.9838332570112</v>
      </c>
      <c r="I50" s="65">
        <f t="shared" si="5"/>
        <v>539.51482664224363</v>
      </c>
      <c r="J50" s="69">
        <f>I50/12/C11</f>
        <v>2.0035458505728004E-2</v>
      </c>
    </row>
    <row r="51" spans="1:11" s="19" customFormat="1" ht="25.5" x14ac:dyDescent="0.2">
      <c r="A51" s="74" t="s">
        <v>141</v>
      </c>
      <c r="B51" s="36" t="s">
        <v>27</v>
      </c>
      <c r="C51" s="35" t="s">
        <v>28</v>
      </c>
      <c r="D51" s="35">
        <v>2</v>
      </c>
      <c r="E51" s="35">
        <v>2</v>
      </c>
      <c r="F51" s="65">
        <f>30/100</f>
        <v>0.3</v>
      </c>
      <c r="G51" s="65">
        <f t="shared" si="6"/>
        <v>0.6</v>
      </c>
      <c r="H51" s="66">
        <v>3793.4501821250915</v>
      </c>
      <c r="I51" s="65">
        <f t="shared" si="5"/>
        <v>2276.0701092750546</v>
      </c>
      <c r="J51" s="69">
        <f>I51/C11/12</f>
        <v>8.4524291045567981E-2</v>
      </c>
    </row>
    <row r="52" spans="1:11" s="19" customFormat="1" ht="12.75" x14ac:dyDescent="0.2">
      <c r="A52" s="74" t="s">
        <v>142</v>
      </c>
      <c r="B52" s="36" t="s">
        <v>29</v>
      </c>
      <c r="C52" s="35" t="s">
        <v>14</v>
      </c>
      <c r="D52" s="35">
        <v>2</v>
      </c>
      <c r="E52" s="35">
        <v>2</v>
      </c>
      <c r="F52" s="65">
        <f>25.01/1000</f>
        <v>2.5010000000000001E-2</v>
      </c>
      <c r="G52" s="65">
        <f t="shared" si="6"/>
        <v>0.05</v>
      </c>
      <c r="H52" s="62">
        <v>1685.9838332570112</v>
      </c>
      <c r="I52" s="65">
        <f t="shared" si="5"/>
        <v>84.299191662850561</v>
      </c>
      <c r="J52" s="69">
        <f>I52/12/C11</f>
        <v>3.1305403915200002E-3</v>
      </c>
    </row>
    <row r="53" spans="1:11" s="19" customFormat="1" ht="12.75" x14ac:dyDescent="0.2">
      <c r="A53" s="74" t="s">
        <v>143</v>
      </c>
      <c r="B53" s="36" t="s">
        <v>30</v>
      </c>
      <c r="C53" s="35" t="s">
        <v>31</v>
      </c>
      <c r="D53" s="35">
        <v>2</v>
      </c>
      <c r="E53" s="35">
        <v>2</v>
      </c>
      <c r="F53" s="65">
        <f>1/100</f>
        <v>0.01</v>
      </c>
      <c r="G53" s="65">
        <f t="shared" si="6"/>
        <v>0.02</v>
      </c>
      <c r="H53" s="66">
        <v>7852.4475229342761</v>
      </c>
      <c r="I53" s="65">
        <f t="shared" si="5"/>
        <v>157.04895045868554</v>
      </c>
      <c r="J53" s="69">
        <f>I53/C11/12</f>
        <v>5.8321802755007994E-3</v>
      </c>
      <c r="K53" s="21"/>
    </row>
    <row r="54" spans="1:11" s="19" customFormat="1" ht="12.75" x14ac:dyDescent="0.2">
      <c r="A54" s="35" t="s">
        <v>32</v>
      </c>
      <c r="B54" s="36" t="s">
        <v>33</v>
      </c>
      <c r="C54" s="35" t="s">
        <v>19</v>
      </c>
      <c r="D54" s="35">
        <v>2</v>
      </c>
      <c r="E54" s="35">
        <v>2</v>
      </c>
      <c r="F54" s="65">
        <v>46</v>
      </c>
      <c r="G54" s="65">
        <f t="shared" si="6"/>
        <v>92</v>
      </c>
      <c r="H54" s="66">
        <v>77.829487474763056</v>
      </c>
      <c r="I54" s="65">
        <f t="shared" si="5"/>
        <v>7160.3128476782013</v>
      </c>
      <c r="J54" s="69">
        <f>I54/12/C11</f>
        <v>0.2659058544146688</v>
      </c>
    </row>
    <row r="55" spans="1:11" s="19" customFormat="1" ht="12.75" x14ac:dyDescent="0.2">
      <c r="A55" s="45" t="s">
        <v>144</v>
      </c>
      <c r="B55" s="50" t="s">
        <v>91</v>
      </c>
      <c r="C55" s="35" t="s">
        <v>14</v>
      </c>
      <c r="D55" s="35">
        <v>2</v>
      </c>
      <c r="E55" s="35">
        <f>2</f>
        <v>2</v>
      </c>
      <c r="F55" s="65">
        <f>803.1/1000</f>
        <v>0.80310000000000004</v>
      </c>
      <c r="G55" s="65">
        <f t="shared" si="6"/>
        <v>1.61</v>
      </c>
      <c r="H55" s="66">
        <v>1685.9838332570112</v>
      </c>
      <c r="I55" s="65">
        <f>G55*H55</f>
        <v>2714.4339715437882</v>
      </c>
      <c r="J55" s="69">
        <f>I55/12/C11</f>
        <v>0.10080340060694401</v>
      </c>
    </row>
    <row r="56" spans="1:11" s="2" customFormat="1" ht="15" customHeight="1" x14ac:dyDescent="0.25">
      <c r="A56" s="87" t="s">
        <v>105</v>
      </c>
      <c r="B56" s="88"/>
      <c r="C56" s="88"/>
      <c r="D56" s="88"/>
      <c r="E56" s="88"/>
      <c r="F56" s="88"/>
      <c r="G56" s="88"/>
      <c r="H56" s="88"/>
      <c r="I56" s="77"/>
      <c r="J56" s="78"/>
    </row>
    <row r="57" spans="1:11" ht="15" customHeight="1" x14ac:dyDescent="0.25">
      <c r="A57" s="101" t="s">
        <v>35</v>
      </c>
      <c r="B57" s="102"/>
      <c r="C57" s="102"/>
      <c r="D57" s="102"/>
      <c r="E57" s="102"/>
      <c r="F57" s="102"/>
      <c r="G57" s="102"/>
      <c r="H57" s="102"/>
      <c r="I57" s="81"/>
      <c r="J57" s="82"/>
    </row>
    <row r="58" spans="1:11" s="18" customFormat="1" x14ac:dyDescent="0.25">
      <c r="A58" s="74" t="s">
        <v>145</v>
      </c>
      <c r="B58" s="36" t="s">
        <v>106</v>
      </c>
      <c r="C58" s="35" t="s">
        <v>7</v>
      </c>
      <c r="D58" s="35" t="s">
        <v>120</v>
      </c>
      <c r="E58" s="35">
        <f>3</f>
        <v>3</v>
      </c>
      <c r="F58" s="65">
        <f>(936.85*0.15)/100</f>
        <v>1.4052750000000001</v>
      </c>
      <c r="G58" s="65">
        <f>ROUND(F58*E58,2)</f>
        <v>4.22</v>
      </c>
      <c r="H58" s="66">
        <v>2102.2236946265702</v>
      </c>
      <c r="I58" s="65">
        <f>G58*H58</f>
        <v>8871.3839913241263</v>
      </c>
      <c r="J58" s="69">
        <f>I58/C11/12</f>
        <v>0.32944830627317762</v>
      </c>
    </row>
    <row r="59" spans="1:11" s="18" customFormat="1" x14ac:dyDescent="0.25">
      <c r="A59" s="74" t="s">
        <v>145</v>
      </c>
      <c r="B59" s="36" t="s">
        <v>36</v>
      </c>
      <c r="C59" s="35" t="s">
        <v>7</v>
      </c>
      <c r="D59" s="35" t="s">
        <v>120</v>
      </c>
      <c r="E59" s="35">
        <f>3</f>
        <v>3</v>
      </c>
      <c r="F59" s="65">
        <f>6/100</f>
        <v>0.06</v>
      </c>
      <c r="G59" s="65">
        <f>ROUND(F59*E59,2)</f>
        <v>0.18</v>
      </c>
      <c r="H59" s="66">
        <v>2102.2236946265702</v>
      </c>
      <c r="I59" s="65">
        <f>G59*H59</f>
        <v>378.40026503278261</v>
      </c>
      <c r="J59" s="69">
        <f>I59/C11/12</f>
        <v>1.4052297423974397E-2</v>
      </c>
      <c r="K59" s="22"/>
    </row>
    <row r="60" spans="1:11" s="18" customFormat="1" x14ac:dyDescent="0.25">
      <c r="A60" s="35" t="s">
        <v>37</v>
      </c>
      <c r="B60" s="36" t="s">
        <v>107</v>
      </c>
      <c r="C60" s="35" t="s">
        <v>7</v>
      </c>
      <c r="D60" s="76" t="s">
        <v>163</v>
      </c>
      <c r="E60" s="35">
        <v>1</v>
      </c>
      <c r="F60" s="65">
        <f>(12.2+12.8+803.1)/100</f>
        <v>8.2810000000000006</v>
      </c>
      <c r="G60" s="65">
        <f>ROUND(F60*E60,2)</f>
        <v>8.2799999999999994</v>
      </c>
      <c r="H60" s="62">
        <v>1067.4312889778839</v>
      </c>
      <c r="I60" s="65">
        <f>G60*H60</f>
        <v>8838.3310727368789</v>
      </c>
      <c r="J60" s="69">
        <f>I60/C11/12</f>
        <v>0.32822085088892156</v>
      </c>
      <c r="K60" s="22"/>
    </row>
    <row r="61" spans="1:11" s="18" customFormat="1" ht="15" customHeight="1" x14ac:dyDescent="0.25">
      <c r="A61" s="87" t="s">
        <v>38</v>
      </c>
      <c r="B61" s="88"/>
      <c r="C61" s="88"/>
      <c r="D61" s="88"/>
      <c r="E61" s="88"/>
      <c r="F61" s="88"/>
      <c r="G61" s="88"/>
      <c r="H61" s="88"/>
      <c r="I61" s="77"/>
      <c r="J61" s="78"/>
    </row>
    <row r="62" spans="1:11" s="18" customFormat="1" x14ac:dyDescent="0.25">
      <c r="A62" s="74" t="s">
        <v>146</v>
      </c>
      <c r="B62" s="36" t="s">
        <v>39</v>
      </c>
      <c r="C62" s="35" t="s">
        <v>19</v>
      </c>
      <c r="D62" s="35" t="s">
        <v>120</v>
      </c>
      <c r="E62" s="35"/>
      <c r="F62" s="65">
        <v>6</v>
      </c>
      <c r="G62" s="65">
        <f>F62</f>
        <v>6</v>
      </c>
      <c r="H62" s="67">
        <v>295.53782948616964</v>
      </c>
      <c r="I62" s="65">
        <f>G62*H62</f>
        <v>1773.226976917018</v>
      </c>
      <c r="J62" s="69">
        <f>I62/12/C11</f>
        <v>6.5850675019200014E-2</v>
      </c>
    </row>
    <row r="63" spans="1:11" s="18" customFormat="1" x14ac:dyDescent="0.25">
      <c r="A63" s="74" t="s">
        <v>147</v>
      </c>
      <c r="B63" s="36" t="s">
        <v>40</v>
      </c>
      <c r="C63" s="35" t="s">
        <v>10</v>
      </c>
      <c r="D63" s="35" t="s">
        <v>120</v>
      </c>
      <c r="E63" s="35"/>
      <c r="F63" s="65">
        <f>5/10</f>
        <v>0.5</v>
      </c>
      <c r="G63" s="65">
        <f>F63</f>
        <v>0.5</v>
      </c>
      <c r="H63" s="62">
        <v>8986.4605207793411</v>
      </c>
      <c r="I63" s="65">
        <f>G63*H63</f>
        <v>4493.2302603896705</v>
      </c>
      <c r="J63" s="69">
        <f>I63/12/C11</f>
        <v>0.16686089796455997</v>
      </c>
    </row>
    <row r="64" spans="1:11" s="17" customFormat="1" x14ac:dyDescent="0.25">
      <c r="A64" s="44" t="s">
        <v>148</v>
      </c>
      <c r="B64" s="49" t="s">
        <v>41</v>
      </c>
      <c r="C64" s="44" t="s">
        <v>19</v>
      </c>
      <c r="D64" s="44" t="s">
        <v>120</v>
      </c>
      <c r="E64" s="44"/>
      <c r="F64" s="60">
        <v>1</v>
      </c>
      <c r="G64" s="60">
        <f>F64</f>
        <v>1</v>
      </c>
      <c r="H64" s="62">
        <v>159.88751166288384</v>
      </c>
      <c r="I64" s="60">
        <f>G64*H64</f>
        <v>159.88751166288384</v>
      </c>
      <c r="J64" s="70">
        <f>I64/12/C11</f>
        <v>5.9375932732799999E-3</v>
      </c>
    </row>
    <row r="65" spans="1:10" s="17" customFormat="1" x14ac:dyDescent="0.25">
      <c r="A65" s="44" t="s">
        <v>149</v>
      </c>
      <c r="B65" s="49" t="s">
        <v>42</v>
      </c>
      <c r="C65" s="44" t="s">
        <v>19</v>
      </c>
      <c r="D65" s="44" t="s">
        <v>120</v>
      </c>
      <c r="E65" s="44"/>
      <c r="F65" s="60">
        <v>3</v>
      </c>
      <c r="G65" s="60">
        <f>F65</f>
        <v>3</v>
      </c>
      <c r="H65" s="62">
        <v>196.58609135345668</v>
      </c>
      <c r="I65" s="60">
        <f>G65*H65</f>
        <v>589.75827406037001</v>
      </c>
      <c r="J65" s="70">
        <f>I65/12/C11</f>
        <v>2.1901302512640004E-2</v>
      </c>
    </row>
    <row r="66" spans="1:10" s="17" customFormat="1" x14ac:dyDescent="0.25">
      <c r="A66" s="44" t="s">
        <v>150</v>
      </c>
      <c r="B66" s="49" t="s">
        <v>43</v>
      </c>
      <c r="C66" s="44" t="s">
        <v>19</v>
      </c>
      <c r="D66" s="44" t="s">
        <v>120</v>
      </c>
      <c r="E66" s="44"/>
      <c r="F66" s="60">
        <v>2</v>
      </c>
      <c r="G66" s="60">
        <f>F66</f>
        <v>2</v>
      </c>
      <c r="H66" s="62">
        <v>182.82076329369599</v>
      </c>
      <c r="I66" s="60">
        <f>G66*H66</f>
        <v>365.64152658739198</v>
      </c>
      <c r="J66" s="70">
        <f>I66/12/C11</f>
        <v>1.3578488063999999E-2</v>
      </c>
    </row>
    <row r="67" spans="1:10" ht="15" customHeight="1" x14ac:dyDescent="0.25">
      <c r="A67" s="101" t="s">
        <v>44</v>
      </c>
      <c r="B67" s="102"/>
      <c r="C67" s="102"/>
      <c r="D67" s="102"/>
      <c r="E67" s="102"/>
      <c r="F67" s="102"/>
      <c r="G67" s="102"/>
      <c r="H67" s="102"/>
      <c r="I67" s="81"/>
      <c r="J67" s="82"/>
    </row>
    <row r="68" spans="1:10" s="17" customFormat="1" x14ac:dyDescent="0.25">
      <c r="A68" s="44" t="s">
        <v>151</v>
      </c>
      <c r="B68" s="49" t="s">
        <v>45</v>
      </c>
      <c r="C68" s="44" t="s">
        <v>19</v>
      </c>
      <c r="D68" s="44">
        <v>12</v>
      </c>
      <c r="E68" s="44">
        <f>12</f>
        <v>12</v>
      </c>
      <c r="F68" s="60">
        <v>1</v>
      </c>
      <c r="G68" s="60">
        <f>E68*F68</f>
        <v>12</v>
      </c>
      <c r="H68" s="63">
        <v>54.335406267141124</v>
      </c>
      <c r="I68" s="60">
        <f t="shared" ref="I68:I71" si="7">G68*H68</f>
        <v>652.02487520569343</v>
      </c>
      <c r="J68" s="70">
        <f>I68/12/C11</f>
        <v>2.4213639156479998E-2</v>
      </c>
    </row>
    <row r="69" spans="1:10" s="17" customFormat="1" x14ac:dyDescent="0.25">
      <c r="A69" s="44" t="s">
        <v>152</v>
      </c>
      <c r="B69" s="49" t="s">
        <v>46</v>
      </c>
      <c r="C69" s="44" t="s">
        <v>47</v>
      </c>
      <c r="D69" s="44" t="s">
        <v>120</v>
      </c>
      <c r="E69" s="44"/>
      <c r="F69" s="60">
        <f>31/10</f>
        <v>3.1</v>
      </c>
      <c r="G69" s="60">
        <f>F69</f>
        <v>3.1</v>
      </c>
      <c r="H69" s="63">
        <v>995.10954585140735</v>
      </c>
      <c r="I69" s="60">
        <f t="shared" si="7"/>
        <v>3084.839592139363</v>
      </c>
      <c r="J69" s="70">
        <f>I69/C11/12</f>
        <v>0.11455880838307202</v>
      </c>
    </row>
    <row r="70" spans="1:10" s="17" customFormat="1" ht="25.5" x14ac:dyDescent="0.25">
      <c r="A70" s="44" t="s">
        <v>48</v>
      </c>
      <c r="B70" s="49" t="s">
        <v>116</v>
      </c>
      <c r="C70" s="44" t="s">
        <v>19</v>
      </c>
      <c r="D70" s="44" t="s">
        <v>34</v>
      </c>
      <c r="E70" s="44">
        <v>2</v>
      </c>
      <c r="F70" s="60">
        <v>1</v>
      </c>
      <c r="G70" s="60">
        <f>E70*F70</f>
        <v>2</v>
      </c>
      <c r="H70" s="63">
        <v>885.1347911083393</v>
      </c>
      <c r="I70" s="60">
        <f t="shared" si="7"/>
        <v>1770.2695822166786</v>
      </c>
      <c r="J70" s="70">
        <f>I70/C11/12</f>
        <v>6.5740849012800015E-2</v>
      </c>
    </row>
    <row r="71" spans="1:10" s="17" customFormat="1" ht="25.5" x14ac:dyDescent="0.25">
      <c r="A71" s="44" t="s">
        <v>49</v>
      </c>
      <c r="B71" s="49" t="s">
        <v>50</v>
      </c>
      <c r="C71" s="44" t="s">
        <v>51</v>
      </c>
      <c r="D71" s="44" t="s">
        <v>34</v>
      </c>
      <c r="E71" s="44">
        <v>2</v>
      </c>
      <c r="F71" s="60">
        <v>15</v>
      </c>
      <c r="G71" s="60">
        <f>F71*E71</f>
        <v>30</v>
      </c>
      <c r="H71" s="63">
        <v>189.67654191720962</v>
      </c>
      <c r="I71" s="60">
        <f t="shared" si="7"/>
        <v>5690.2962575162883</v>
      </c>
      <c r="J71" s="70">
        <f>I71/C11/12</f>
        <v>0.21131522049600002</v>
      </c>
    </row>
    <row r="72" spans="1:10" s="17" customFormat="1" x14ac:dyDescent="0.25">
      <c r="A72" s="101" t="s">
        <v>52</v>
      </c>
      <c r="B72" s="102"/>
      <c r="C72" s="102"/>
      <c r="D72" s="102"/>
      <c r="E72" s="102"/>
      <c r="F72" s="102"/>
      <c r="G72" s="102"/>
      <c r="H72" s="102"/>
      <c r="I72" s="81"/>
      <c r="J72" s="82"/>
    </row>
    <row r="73" spans="1:10" s="17" customFormat="1" ht="15" customHeight="1" x14ac:dyDescent="0.25">
      <c r="A73" s="99" t="s">
        <v>88</v>
      </c>
      <c r="B73" s="100"/>
      <c r="C73" s="100"/>
      <c r="D73" s="100"/>
      <c r="E73" s="100"/>
      <c r="F73" s="100"/>
      <c r="G73" s="100"/>
      <c r="H73" s="100"/>
      <c r="I73" s="79"/>
      <c r="J73" s="80"/>
    </row>
    <row r="74" spans="1:10" s="17" customFormat="1" ht="25.5" x14ac:dyDescent="0.25">
      <c r="A74" s="46"/>
      <c r="B74" s="36" t="s">
        <v>84</v>
      </c>
      <c r="C74" s="35" t="s">
        <v>117</v>
      </c>
      <c r="D74" s="35" t="s">
        <v>34</v>
      </c>
      <c r="E74" s="35">
        <v>1</v>
      </c>
      <c r="F74" s="64">
        <f>76/10</f>
        <v>7.6</v>
      </c>
      <c r="G74" s="60">
        <f t="shared" ref="G74:G81" si="8">F74*E74</f>
        <v>7.6</v>
      </c>
      <c r="H74" s="63">
        <v>11.15</v>
      </c>
      <c r="I74" s="60">
        <f t="shared" ref="I74:I81" si="9">G74*H74</f>
        <v>84.74</v>
      </c>
      <c r="J74" s="70">
        <f>I74/12/C11</f>
        <v>3.1469102792632203E-3</v>
      </c>
    </row>
    <row r="75" spans="1:10" s="17" customFormat="1" ht="25.5" x14ac:dyDescent="0.25">
      <c r="A75" s="46"/>
      <c r="B75" s="36" t="s">
        <v>162</v>
      </c>
      <c r="C75" s="35" t="s">
        <v>118</v>
      </c>
      <c r="D75" s="35" t="s">
        <v>34</v>
      </c>
      <c r="E75" s="35">
        <v>1</v>
      </c>
      <c r="F75" s="64">
        <v>175</v>
      </c>
      <c r="G75" s="60">
        <f t="shared" si="8"/>
        <v>175</v>
      </c>
      <c r="H75" s="63">
        <v>5.56</v>
      </c>
      <c r="I75" s="60">
        <f t="shared" si="9"/>
        <v>972.99999999999989</v>
      </c>
      <c r="J75" s="70">
        <f>I75/12/C11</f>
        <v>3.6133392751039807E-2</v>
      </c>
    </row>
    <row r="76" spans="1:10" s="17" customFormat="1" ht="51" x14ac:dyDescent="0.25">
      <c r="A76" s="35"/>
      <c r="B76" s="36" t="s">
        <v>85</v>
      </c>
      <c r="C76" s="35" t="s">
        <v>110</v>
      </c>
      <c r="D76" s="35" t="s">
        <v>34</v>
      </c>
      <c r="E76" s="35">
        <v>1</v>
      </c>
      <c r="F76" s="64">
        <f>183+54</f>
        <v>237</v>
      </c>
      <c r="G76" s="60">
        <f t="shared" si="8"/>
        <v>237</v>
      </c>
      <c r="H76" s="63">
        <v>22.23</v>
      </c>
      <c r="I76" s="60">
        <f t="shared" si="9"/>
        <v>5268.51</v>
      </c>
      <c r="J76" s="70">
        <f>I76/12/C11</f>
        <v>0.19565173796791444</v>
      </c>
    </row>
    <row r="77" spans="1:10" s="17" customFormat="1" x14ac:dyDescent="0.25">
      <c r="A77" s="35"/>
      <c r="B77" s="36" t="s">
        <v>89</v>
      </c>
      <c r="C77" s="35" t="s">
        <v>86</v>
      </c>
      <c r="D77" s="35" t="s">
        <v>34</v>
      </c>
      <c r="E77" s="35">
        <v>1</v>
      </c>
      <c r="F77" s="64">
        <v>6</v>
      </c>
      <c r="G77" s="60">
        <f t="shared" si="8"/>
        <v>6</v>
      </c>
      <c r="H77" s="63">
        <v>122.33</v>
      </c>
      <c r="I77" s="60">
        <f t="shared" si="9"/>
        <v>733.98</v>
      </c>
      <c r="J77" s="70">
        <f>I77/C11/12</f>
        <v>2.7257130124777183E-2</v>
      </c>
    </row>
    <row r="78" spans="1:10" s="17" customFormat="1" x14ac:dyDescent="0.25">
      <c r="A78" s="35"/>
      <c r="B78" s="36" t="s">
        <v>90</v>
      </c>
      <c r="C78" s="35" t="s">
        <v>86</v>
      </c>
      <c r="D78" s="35" t="s">
        <v>34</v>
      </c>
      <c r="E78" s="35">
        <v>1</v>
      </c>
      <c r="F78" s="64">
        <v>24</v>
      </c>
      <c r="G78" s="60">
        <f t="shared" si="8"/>
        <v>24</v>
      </c>
      <c r="H78" s="63">
        <v>94.51</v>
      </c>
      <c r="I78" s="60">
        <f t="shared" si="9"/>
        <v>2268.2400000000002</v>
      </c>
      <c r="J78" s="70">
        <f>I78/12/C11</f>
        <v>8.4233511586452772E-2</v>
      </c>
    </row>
    <row r="79" spans="1:10" s="17" customFormat="1" x14ac:dyDescent="0.25">
      <c r="A79" s="47"/>
      <c r="B79" s="36" t="s">
        <v>87</v>
      </c>
      <c r="C79" s="35" t="s">
        <v>19</v>
      </c>
      <c r="D79" s="35" t="s">
        <v>34</v>
      </c>
      <c r="E79" s="35">
        <v>1</v>
      </c>
      <c r="F79" s="64">
        <v>30</v>
      </c>
      <c r="G79" s="60">
        <f t="shared" si="8"/>
        <v>30</v>
      </c>
      <c r="H79" s="63">
        <v>11.15</v>
      </c>
      <c r="I79" s="60">
        <f t="shared" si="9"/>
        <v>334.5</v>
      </c>
      <c r="J79" s="70">
        <f>I79/12/C11</f>
        <v>1.2422014260249555E-2</v>
      </c>
    </row>
    <row r="80" spans="1:10" s="17" customFormat="1" x14ac:dyDescent="0.25">
      <c r="A80" s="47"/>
      <c r="B80" s="36" t="s">
        <v>97</v>
      </c>
      <c r="C80" s="35" t="s">
        <v>19</v>
      </c>
      <c r="D80" s="35" t="s">
        <v>34</v>
      </c>
      <c r="E80" s="35">
        <v>1</v>
      </c>
      <c r="F80" s="64">
        <f>24</f>
        <v>24</v>
      </c>
      <c r="G80" s="60">
        <f t="shared" si="8"/>
        <v>24</v>
      </c>
      <c r="H80" s="63">
        <v>486.44</v>
      </c>
      <c r="I80" s="60">
        <f t="shared" si="9"/>
        <v>11674.56</v>
      </c>
      <c r="J80" s="70">
        <f>I80/C11/12</f>
        <v>0.43354723707664883</v>
      </c>
    </row>
    <row r="81" spans="1:13" s="18" customFormat="1" ht="25.5" x14ac:dyDescent="0.25">
      <c r="A81" s="35"/>
      <c r="B81" s="36" t="s">
        <v>98</v>
      </c>
      <c r="C81" s="35" t="s">
        <v>53</v>
      </c>
      <c r="D81" s="35">
        <v>12</v>
      </c>
      <c r="E81" s="35">
        <f>12</f>
        <v>12</v>
      </c>
      <c r="F81" s="65">
        <v>2244</v>
      </c>
      <c r="G81" s="65">
        <f t="shared" si="8"/>
        <v>26928</v>
      </c>
      <c r="H81" s="66">
        <f>0.66+0.65+0.99+0.81</f>
        <v>3.11</v>
      </c>
      <c r="I81" s="65">
        <f t="shared" si="9"/>
        <v>83746.080000000002</v>
      </c>
      <c r="J81" s="69">
        <f>I81/C11/12</f>
        <v>3.11</v>
      </c>
      <c r="K81" s="30"/>
      <c r="L81" s="30"/>
    </row>
    <row r="82" spans="1:13" s="2" customFormat="1" ht="15" customHeight="1" x14ac:dyDescent="0.25">
      <c r="A82" s="87" t="s">
        <v>111</v>
      </c>
      <c r="B82" s="88"/>
      <c r="C82" s="88"/>
      <c r="D82" s="88"/>
      <c r="E82" s="88"/>
      <c r="F82" s="88"/>
      <c r="G82" s="88"/>
      <c r="H82" s="88"/>
      <c r="I82" s="77"/>
      <c r="J82" s="78"/>
    </row>
    <row r="83" spans="1:13" s="17" customFormat="1" x14ac:dyDescent="0.25">
      <c r="A83" s="44" t="s">
        <v>153</v>
      </c>
      <c r="B83" s="49" t="s">
        <v>54</v>
      </c>
      <c r="C83" s="44" t="s">
        <v>83</v>
      </c>
      <c r="D83" s="44" t="s">
        <v>34</v>
      </c>
      <c r="E83" s="44">
        <v>1</v>
      </c>
      <c r="F83" s="60">
        <v>1</v>
      </c>
      <c r="G83" s="60">
        <f>F83*E83</f>
        <v>1</v>
      </c>
      <c r="H83" s="62">
        <v>6443.6119012085992</v>
      </c>
      <c r="I83" s="60">
        <f t="shared" ref="I83:I87" si="10">G83*H83</f>
        <v>6443.6119012085992</v>
      </c>
      <c r="J83" s="70">
        <f>I83/12/C11</f>
        <v>0.23929040037167998</v>
      </c>
    </row>
    <row r="84" spans="1:13" s="17" customFormat="1" x14ac:dyDescent="0.25">
      <c r="A84" s="44" t="s">
        <v>154</v>
      </c>
      <c r="B84" s="49" t="s">
        <v>55</v>
      </c>
      <c r="C84" s="44" t="s">
        <v>56</v>
      </c>
      <c r="D84" s="44" t="s">
        <v>120</v>
      </c>
      <c r="E84" s="44">
        <v>1</v>
      </c>
      <c r="F84" s="60">
        <f>11605/1000</f>
        <v>11.605</v>
      </c>
      <c r="G84" s="60">
        <f>F84*E84</f>
        <v>11.605</v>
      </c>
      <c r="H84" s="63">
        <v>201.43890720264957</v>
      </c>
      <c r="I84" s="60">
        <f t="shared" si="10"/>
        <v>2337.6985180867482</v>
      </c>
      <c r="J84" s="70">
        <f>I84/C11/12</f>
        <v>8.6812927736435994E-2</v>
      </c>
    </row>
    <row r="85" spans="1:13" s="17" customFormat="1" x14ac:dyDescent="0.25">
      <c r="A85" s="44" t="s">
        <v>155</v>
      </c>
      <c r="B85" s="49" t="s">
        <v>57</v>
      </c>
      <c r="C85" s="44" t="s">
        <v>82</v>
      </c>
      <c r="D85" s="44" t="s">
        <v>34</v>
      </c>
      <c r="E85" s="44">
        <v>1</v>
      </c>
      <c r="F85" s="60">
        <f>100/100</f>
        <v>1</v>
      </c>
      <c r="G85" s="60">
        <f>F85*E85</f>
        <v>1</v>
      </c>
      <c r="H85" s="63">
        <v>2529.6209996383182</v>
      </c>
      <c r="I85" s="60">
        <f t="shared" si="10"/>
        <v>2529.6209996383182</v>
      </c>
      <c r="J85" s="70">
        <f>I85/C11/12</f>
        <v>9.3940173783360004E-2</v>
      </c>
    </row>
    <row r="86" spans="1:13" s="17" customFormat="1" x14ac:dyDescent="0.25">
      <c r="A86" s="44" t="s">
        <v>60</v>
      </c>
      <c r="B86" s="49" t="s">
        <v>61</v>
      </c>
      <c r="C86" s="44" t="s">
        <v>19</v>
      </c>
      <c r="D86" s="44" t="s">
        <v>120</v>
      </c>
      <c r="E86" s="44"/>
      <c r="F86" s="60">
        <v>5</v>
      </c>
      <c r="G86" s="60">
        <f>F86</f>
        <v>5</v>
      </c>
      <c r="H86" s="62">
        <v>300.82081183723</v>
      </c>
      <c r="I86" s="60">
        <f>G86*H86</f>
        <v>1504.1040591861499</v>
      </c>
      <c r="J86" s="70">
        <f>I86/C11/12</f>
        <v>5.5856508436799984E-2</v>
      </c>
    </row>
    <row r="87" spans="1:13" s="17" customFormat="1" ht="25.5" x14ac:dyDescent="0.25">
      <c r="A87" s="44" t="s">
        <v>156</v>
      </c>
      <c r="B87" s="49" t="s">
        <v>58</v>
      </c>
      <c r="C87" s="44" t="s">
        <v>59</v>
      </c>
      <c r="D87" s="44" t="s">
        <v>121</v>
      </c>
      <c r="E87" s="44"/>
      <c r="F87" s="60">
        <v>12</v>
      </c>
      <c r="G87" s="60">
        <f>F87</f>
        <v>12</v>
      </c>
      <c r="H87" s="63">
        <v>60.814789201520632</v>
      </c>
      <c r="I87" s="60">
        <f t="shared" si="10"/>
        <v>729.77747041824762</v>
      </c>
      <c r="J87" s="70">
        <f>I87/C11/12</f>
        <v>2.7101064706559999E-2</v>
      </c>
    </row>
    <row r="88" spans="1:13" s="17" customFormat="1" ht="60" customHeight="1" x14ac:dyDescent="0.25">
      <c r="A88" s="44"/>
      <c r="B88" s="83" t="s">
        <v>164</v>
      </c>
      <c r="C88" s="44"/>
      <c r="D88" s="44"/>
      <c r="E88" s="44"/>
      <c r="F88" s="60"/>
      <c r="G88" s="60"/>
      <c r="H88" s="62"/>
      <c r="I88" s="60">
        <v>713200</v>
      </c>
      <c r="J88" s="60">
        <f>I88/12/C11</f>
        <v>26.48544266191325</v>
      </c>
    </row>
    <row r="89" spans="1:13" ht="17.25" customHeight="1" x14ac:dyDescent="0.25">
      <c r="A89" s="85" t="s">
        <v>81</v>
      </c>
      <c r="B89" s="85"/>
      <c r="C89" s="85"/>
      <c r="D89" s="85"/>
      <c r="E89" s="85"/>
      <c r="F89" s="85"/>
      <c r="G89" s="85"/>
      <c r="H89" s="85"/>
      <c r="I89" s="59">
        <f>SUM(I21:I87)</f>
        <v>345010.22823651071</v>
      </c>
      <c r="J89" s="71">
        <f>SUM(J21:J88)</f>
        <v>39.29776545738676</v>
      </c>
    </row>
    <row r="90" spans="1:13" x14ac:dyDescent="0.25">
      <c r="A90" s="85" t="s">
        <v>112</v>
      </c>
      <c r="B90" s="85"/>
      <c r="C90" s="85"/>
      <c r="D90" s="85"/>
      <c r="E90" s="85"/>
      <c r="F90" s="85"/>
      <c r="G90" s="85"/>
      <c r="H90" s="85"/>
      <c r="I90" s="59">
        <f>I88</f>
        <v>713200</v>
      </c>
      <c r="J90" s="71"/>
    </row>
    <row r="91" spans="1:13" x14ac:dyDescent="0.25">
      <c r="A91" s="85" t="s">
        <v>113</v>
      </c>
      <c r="B91" s="85"/>
      <c r="C91" s="85"/>
      <c r="D91" s="85"/>
      <c r="E91" s="85"/>
      <c r="F91" s="85"/>
      <c r="G91" s="85"/>
      <c r="H91" s="85"/>
      <c r="I91" s="59">
        <f>I89+I90</f>
        <v>1058210.2282365107</v>
      </c>
      <c r="J91" s="71"/>
    </row>
    <row r="92" spans="1:13" x14ac:dyDescent="0.25">
      <c r="A92" s="85" t="s">
        <v>80</v>
      </c>
      <c r="B92" s="85"/>
      <c r="C92" s="85"/>
      <c r="D92" s="85"/>
      <c r="E92" s="85"/>
      <c r="F92" s="85"/>
      <c r="G92" s="85"/>
      <c r="H92" s="85"/>
      <c r="I92" s="61">
        <f>I91/12/C11</f>
        <v>39.29776545738676</v>
      </c>
      <c r="J92" s="72"/>
      <c r="K92" s="75">
        <v>21.62</v>
      </c>
      <c r="L92" s="75">
        <v>23.78</v>
      </c>
      <c r="M92" s="73"/>
    </row>
    <row r="93" spans="1:13" ht="30" customHeight="1" x14ac:dyDescent="0.25">
      <c r="A93" s="86" t="s">
        <v>114</v>
      </c>
      <c r="B93" s="86"/>
      <c r="C93" s="86"/>
      <c r="D93" s="86"/>
      <c r="E93" s="86"/>
      <c r="F93" s="86"/>
      <c r="G93" s="86"/>
      <c r="H93" s="86"/>
      <c r="I93" s="86"/>
      <c r="J93" s="86"/>
    </row>
    <row r="94" spans="1:13" x14ac:dyDescent="0.25">
      <c r="A94" s="48"/>
      <c r="B94" s="51"/>
      <c r="C94" s="48"/>
      <c r="D94" s="48"/>
      <c r="E94" s="48"/>
      <c r="F94" s="48"/>
      <c r="G94" s="48"/>
      <c r="H94" s="48"/>
      <c r="I94" s="48"/>
      <c r="J94" s="48"/>
    </row>
    <row r="95" spans="1:13" ht="15.75" x14ac:dyDescent="0.25">
      <c r="A95" s="24"/>
      <c r="B95" s="25"/>
      <c r="C95" s="24"/>
      <c r="D95" s="24"/>
      <c r="E95" s="24"/>
      <c r="F95" s="24"/>
      <c r="G95" s="24"/>
      <c r="H95" s="24"/>
      <c r="I95" s="24"/>
      <c r="J95" s="28"/>
    </row>
    <row r="96" spans="1:13" x14ac:dyDescent="0.25">
      <c r="A96" s="6"/>
      <c r="B96" s="55"/>
      <c r="C96" s="34"/>
      <c r="D96" s="56"/>
      <c r="E96" s="56"/>
      <c r="F96" s="34"/>
      <c r="G96" s="34"/>
      <c r="H96" s="84"/>
      <c r="I96" s="84"/>
      <c r="J96" s="84"/>
    </row>
    <row r="97" spans="1:10" x14ac:dyDescent="0.25">
      <c r="A97" s="6"/>
      <c r="B97" s="55"/>
      <c r="C97" s="34"/>
      <c r="D97" s="56"/>
      <c r="E97" s="56"/>
      <c r="F97" s="34"/>
      <c r="G97" s="34"/>
      <c r="H97" s="34"/>
      <c r="I97" s="57"/>
      <c r="J97" s="58"/>
    </row>
    <row r="98" spans="1:10" x14ac:dyDescent="0.25">
      <c r="B98" s="55"/>
      <c r="C98" s="34"/>
      <c r="D98" s="56"/>
      <c r="E98" s="56"/>
      <c r="F98" s="34"/>
      <c r="G98" s="34"/>
      <c r="H98" s="84"/>
      <c r="I98" s="84"/>
      <c r="J98" s="84"/>
    </row>
    <row r="99" spans="1:10" x14ac:dyDescent="0.25">
      <c r="B99" s="52"/>
      <c r="C99" s="8"/>
      <c r="D99" s="8"/>
      <c r="E99" s="8"/>
      <c r="F99" s="8"/>
      <c r="G99" s="8"/>
      <c r="H99" s="8"/>
      <c r="I99" s="8"/>
    </row>
    <row r="100" spans="1:10" x14ac:dyDescent="0.25">
      <c r="B100" s="9"/>
      <c r="C100" s="8"/>
      <c r="D100" s="8"/>
      <c r="E100" s="8"/>
      <c r="F100" s="8"/>
      <c r="G100" s="8"/>
      <c r="H100" s="8"/>
      <c r="I100" s="8"/>
    </row>
    <row r="101" spans="1:10" x14ac:dyDescent="0.25">
      <c r="B101" s="53"/>
      <c r="C101" s="11"/>
      <c r="D101" s="11"/>
      <c r="E101" s="11"/>
      <c r="F101" s="11"/>
      <c r="G101" s="10"/>
      <c r="H101" s="14"/>
      <c r="I101" s="10"/>
    </row>
    <row r="102" spans="1:10" x14ac:dyDescent="0.25">
      <c r="B102" s="53"/>
      <c r="C102" s="11"/>
      <c r="D102" s="11"/>
      <c r="E102" s="11"/>
      <c r="F102" s="11"/>
      <c r="G102" s="10"/>
      <c r="H102" s="14"/>
      <c r="I102" s="10"/>
    </row>
    <row r="103" spans="1:10" x14ac:dyDescent="0.25">
      <c r="B103" s="53"/>
      <c r="C103" s="11"/>
      <c r="D103" s="11"/>
      <c r="E103" s="11"/>
      <c r="F103" s="11"/>
      <c r="G103" s="10"/>
      <c r="H103" s="14"/>
      <c r="I103" s="10"/>
    </row>
  </sheetData>
  <mergeCells count="37">
    <mergeCell ref="A16:J16"/>
    <mergeCell ref="A17:J17"/>
    <mergeCell ref="A45:H45"/>
    <mergeCell ref="A37:H37"/>
    <mergeCell ref="H3:J3"/>
    <mergeCell ref="A20:H20"/>
    <mergeCell ref="A82:H82"/>
    <mergeCell ref="A73:H73"/>
    <mergeCell ref="A72:H72"/>
    <mergeCell ref="A67:H67"/>
    <mergeCell ref="A61:H61"/>
    <mergeCell ref="A57:H57"/>
    <mergeCell ref="A56:H56"/>
    <mergeCell ref="A46:H46"/>
    <mergeCell ref="A30:H30"/>
    <mergeCell ref="A29:H29"/>
    <mergeCell ref="A1:B1"/>
    <mergeCell ref="C11:F11"/>
    <mergeCell ref="C12:F12"/>
    <mergeCell ref="C6:F6"/>
    <mergeCell ref="C7:F7"/>
    <mergeCell ref="C8:F8"/>
    <mergeCell ref="C9:F9"/>
    <mergeCell ref="C10:F10"/>
    <mergeCell ref="C4:F4"/>
    <mergeCell ref="C5:F5"/>
    <mergeCell ref="E1:J1"/>
    <mergeCell ref="E2:J2"/>
    <mergeCell ref="C14:F14"/>
    <mergeCell ref="C13:F13"/>
    <mergeCell ref="H96:J96"/>
    <mergeCell ref="H98:J98"/>
    <mergeCell ref="A89:H89"/>
    <mergeCell ref="A90:H90"/>
    <mergeCell ref="A91:H91"/>
    <mergeCell ref="A92:H92"/>
    <mergeCell ref="A93:J93"/>
  </mergeCells>
  <pageMargins left="0.62992125984251968" right="0.31496062992125984" top="0.19685039370078741" bottom="0.19685039370078741" header="0" footer="0.47244094488188981"/>
  <pageSetup paperSize="9" scale="5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Дзержинс.д.4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2020-06-25T11:33:29Z</dcterms:modified>
</cp:coreProperties>
</file>